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მიმართულებები!$A$1:$N$132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J112" i="1"/>
  <c r="U112" i="1" s="1"/>
  <c r="V112" i="1" s="1"/>
  <c r="J113" i="1"/>
  <c r="J114" i="1"/>
  <c r="U114" i="1" s="1"/>
  <c r="V114" i="1" s="1"/>
  <c r="J115" i="1"/>
  <c r="J116" i="1"/>
  <c r="U116" i="1" s="1"/>
  <c r="V116" i="1" s="1"/>
  <c r="J117" i="1"/>
  <c r="J118" i="1"/>
  <c r="U118" i="1" s="1"/>
  <c r="V118" i="1" s="1"/>
  <c r="J119" i="1"/>
  <c r="J120" i="1"/>
  <c r="U120" i="1" s="1"/>
  <c r="V120" i="1" s="1"/>
  <c r="J121" i="1"/>
  <c r="U121" i="1" s="1"/>
  <c r="V121" i="1" s="1"/>
  <c r="J122" i="1"/>
  <c r="U122" i="1" s="1"/>
  <c r="V122" i="1" s="1"/>
  <c r="J123" i="1"/>
  <c r="U123" i="1" s="1"/>
  <c r="V123" i="1" s="1"/>
  <c r="J124" i="1"/>
  <c r="U124" i="1" s="1"/>
  <c r="V124" i="1" s="1"/>
  <c r="J125" i="1"/>
  <c r="U125" i="1" s="1"/>
  <c r="V125" i="1" s="1"/>
  <c r="J126" i="1"/>
  <c r="U126" i="1" s="1"/>
  <c r="V126" i="1" s="1"/>
  <c r="J127" i="1"/>
  <c r="U127" i="1" s="1"/>
  <c r="V127" i="1" s="1"/>
  <c r="J128" i="1"/>
  <c r="U128" i="1" s="1"/>
  <c r="V128" i="1" s="1"/>
  <c r="J129" i="1"/>
  <c r="U129" i="1" s="1"/>
  <c r="V129" i="1" s="1"/>
  <c r="J130" i="1"/>
  <c r="U130" i="1" s="1"/>
  <c r="V130" i="1" s="1"/>
  <c r="J131" i="1"/>
  <c r="U131" i="1" s="1"/>
  <c r="V131" i="1" s="1"/>
  <c r="J132" i="1"/>
  <c r="K115" i="1" l="1"/>
  <c r="N115" i="1" s="1"/>
  <c r="U115" i="1"/>
  <c r="V115" i="1" s="1"/>
  <c r="K119" i="1"/>
  <c r="N119" i="1" s="1"/>
  <c r="U119" i="1"/>
  <c r="V119" i="1" s="1"/>
  <c r="K111" i="1"/>
  <c r="N111" i="1" s="1"/>
  <c r="U111" i="1"/>
  <c r="V111" i="1" s="1"/>
  <c r="L132" i="1"/>
  <c r="U132" i="1"/>
  <c r="V132" i="1" s="1"/>
  <c r="K117" i="1"/>
  <c r="N117" i="1" s="1"/>
  <c r="U117" i="1"/>
  <c r="V117" i="1" s="1"/>
  <c r="K113" i="1"/>
  <c r="N113" i="1" s="1"/>
  <c r="U113" i="1"/>
  <c r="V113" i="1" s="1"/>
  <c r="L128" i="1"/>
  <c r="K131" i="1"/>
  <c r="N131" i="1" s="1"/>
  <c r="K127" i="1"/>
  <c r="N127" i="1" s="1"/>
  <c r="K123" i="1"/>
  <c r="N123" i="1" s="1"/>
  <c r="K122" i="1"/>
  <c r="N122" i="1" s="1"/>
  <c r="K121" i="1"/>
  <c r="N121" i="1" s="1"/>
  <c r="K109" i="1"/>
  <c r="N109" i="1" s="1"/>
  <c r="K105" i="1"/>
  <c r="N105" i="1" s="1"/>
  <c r="K101" i="1"/>
  <c r="N101" i="1" s="1"/>
  <c r="K97" i="1"/>
  <c r="N97" i="1" s="1"/>
  <c r="K94" i="1"/>
  <c r="N94" i="1" s="1"/>
  <c r="K90" i="1"/>
  <c r="N90" i="1" s="1"/>
  <c r="K87" i="1"/>
  <c r="N87" i="1" s="1"/>
  <c r="K130" i="1"/>
  <c r="N130" i="1" s="1"/>
  <c r="K126" i="1"/>
  <c r="N126" i="1" s="1"/>
  <c r="K120" i="1"/>
  <c r="N120" i="1" s="1"/>
  <c r="K116" i="1"/>
  <c r="N116" i="1" s="1"/>
  <c r="K112" i="1"/>
  <c r="N112" i="1" s="1"/>
  <c r="K108" i="1"/>
  <c r="N108" i="1" s="1"/>
  <c r="K104" i="1"/>
  <c r="N104" i="1" s="1"/>
  <c r="K100" i="1"/>
  <c r="N100" i="1" s="1"/>
  <c r="K96" i="1"/>
  <c r="N96" i="1" s="1"/>
  <c r="K93" i="1"/>
  <c r="N93" i="1" s="1"/>
  <c r="K89" i="1"/>
  <c r="N89" i="1" s="1"/>
  <c r="L83" i="1"/>
  <c r="L79" i="1"/>
  <c r="L75" i="1"/>
  <c r="L71" i="1"/>
  <c r="L67" i="1"/>
  <c r="L63" i="1"/>
  <c r="L59" i="1"/>
  <c r="L55" i="1"/>
  <c r="L51" i="1"/>
  <c r="L47" i="1"/>
  <c r="L43" i="1"/>
  <c r="L39" i="1"/>
  <c r="L35" i="1"/>
  <c r="L31" i="1"/>
  <c r="L27" i="1"/>
  <c r="L23" i="1"/>
  <c r="L19" i="1"/>
  <c r="L15" i="1"/>
  <c r="L11" i="1"/>
  <c r="L7" i="1"/>
  <c r="L3" i="1"/>
  <c r="L129" i="1"/>
  <c r="K125" i="1"/>
  <c r="N125" i="1" s="1"/>
  <c r="K107" i="1"/>
  <c r="N107" i="1" s="1"/>
  <c r="K95" i="1"/>
  <c r="N95" i="1" s="1"/>
  <c r="K103" i="1"/>
  <c r="N103" i="1" s="1"/>
  <c r="K99" i="1"/>
  <c r="N99" i="1" s="1"/>
  <c r="K92" i="1"/>
  <c r="N92" i="1" s="1"/>
  <c r="L124" i="1"/>
  <c r="K118" i="1"/>
  <c r="N118" i="1" s="1"/>
  <c r="K114" i="1"/>
  <c r="N114" i="1" s="1"/>
  <c r="K110" i="1"/>
  <c r="N110" i="1" s="1"/>
  <c r="K106" i="1"/>
  <c r="N106" i="1" s="1"/>
  <c r="K102" i="1"/>
  <c r="N102" i="1" s="1"/>
  <c r="K98" i="1"/>
  <c r="N98" i="1" s="1"/>
  <c r="K91" i="1"/>
  <c r="N91" i="1" s="1"/>
  <c r="K88" i="1"/>
  <c r="N88" i="1" s="1"/>
  <c r="L85" i="1"/>
  <c r="L81" i="1"/>
  <c r="L77" i="1"/>
  <c r="L73" i="1"/>
  <c r="L69" i="1"/>
  <c r="L65" i="1"/>
  <c r="L61" i="1"/>
  <c r="L57" i="1"/>
  <c r="L53" i="1"/>
  <c r="L49" i="1"/>
  <c r="L45" i="1"/>
  <c r="L41" i="1"/>
  <c r="L37" i="1"/>
  <c r="L33" i="1"/>
  <c r="L29" i="1"/>
  <c r="L25" i="1"/>
  <c r="L21" i="1"/>
  <c r="L17" i="1"/>
  <c r="L13" i="1"/>
  <c r="L9" i="1"/>
  <c r="L5" i="1"/>
  <c r="K129" i="1"/>
  <c r="N129" i="1" s="1"/>
  <c r="K23" i="1"/>
  <c r="N23" i="1" s="1"/>
  <c r="L97" i="1"/>
  <c r="L105" i="1"/>
  <c r="K55" i="1"/>
  <c r="N55" i="1" s="1"/>
  <c r="K79" i="1"/>
  <c r="N79" i="1" s="1"/>
  <c r="K47" i="1"/>
  <c r="N47" i="1" s="1"/>
  <c r="K15" i="1"/>
  <c r="N15" i="1" s="1"/>
  <c r="L125" i="1"/>
  <c r="L121" i="1"/>
  <c r="L90" i="1"/>
  <c r="K71" i="1"/>
  <c r="N71" i="1" s="1"/>
  <c r="K39" i="1"/>
  <c r="N39" i="1" s="1"/>
  <c r="K7" i="1"/>
  <c r="N7" i="1" s="1"/>
  <c r="L113" i="1"/>
  <c r="K63" i="1"/>
  <c r="N63" i="1" s="1"/>
  <c r="K31" i="1"/>
  <c r="N31" i="1" s="1"/>
  <c r="L130" i="1"/>
  <c r="L126" i="1"/>
  <c r="L115" i="1"/>
  <c r="L107" i="1"/>
  <c r="L99" i="1"/>
  <c r="L92" i="1"/>
  <c r="K81" i="1"/>
  <c r="N81" i="1" s="1"/>
  <c r="K73" i="1"/>
  <c r="N73" i="1" s="1"/>
  <c r="K65" i="1"/>
  <c r="N65" i="1" s="1"/>
  <c r="K57" i="1"/>
  <c r="N57" i="1" s="1"/>
  <c r="K49" i="1"/>
  <c r="N49" i="1" s="1"/>
  <c r="K41" i="1"/>
  <c r="N41" i="1" s="1"/>
  <c r="K33" i="1"/>
  <c r="N33" i="1" s="1"/>
  <c r="K25" i="1"/>
  <c r="N25" i="1" s="1"/>
  <c r="K17" i="1"/>
  <c r="N17" i="1" s="1"/>
  <c r="K9" i="1"/>
  <c r="N9" i="1" s="1"/>
  <c r="K132" i="1"/>
  <c r="N132" i="1" s="1"/>
  <c r="K128" i="1"/>
  <c r="N128" i="1" s="1"/>
  <c r="K124" i="1"/>
  <c r="N124" i="1" s="1"/>
  <c r="L122" i="1"/>
  <c r="L117" i="1"/>
  <c r="L109" i="1"/>
  <c r="L101" i="1"/>
  <c r="L94" i="1"/>
  <c r="L87" i="1"/>
  <c r="K83" i="1"/>
  <c r="N83" i="1" s="1"/>
  <c r="K75" i="1"/>
  <c r="N75" i="1" s="1"/>
  <c r="K67" i="1"/>
  <c r="N67" i="1" s="1"/>
  <c r="K59" i="1"/>
  <c r="N59" i="1" s="1"/>
  <c r="K51" i="1"/>
  <c r="N51" i="1" s="1"/>
  <c r="K43" i="1"/>
  <c r="N43" i="1" s="1"/>
  <c r="K35" i="1"/>
  <c r="N35" i="1" s="1"/>
  <c r="K27" i="1"/>
  <c r="N27" i="1" s="1"/>
  <c r="K19" i="1"/>
  <c r="N19" i="1" s="1"/>
  <c r="K11" i="1"/>
  <c r="N11" i="1" s="1"/>
  <c r="K3" i="1"/>
  <c r="N3" i="1" s="1"/>
  <c r="L119" i="1"/>
  <c r="L111" i="1"/>
  <c r="L103" i="1"/>
  <c r="L95"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31" i="1"/>
  <c r="L127" i="1"/>
  <c r="L123" i="1"/>
  <c r="L120" i="1"/>
  <c r="L118" i="1"/>
  <c r="L116" i="1"/>
  <c r="L114" i="1"/>
  <c r="L112" i="1"/>
  <c r="L110" i="1"/>
  <c r="L108" i="1"/>
  <c r="L106" i="1"/>
  <c r="L104" i="1"/>
  <c r="L102" i="1"/>
  <c r="L100" i="1"/>
  <c r="L98" i="1"/>
  <c r="L96" i="1"/>
  <c r="L93" i="1"/>
  <c r="L91" i="1"/>
  <c r="L89" i="1"/>
  <c r="L88"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Y431" i="3" l="1"/>
  <c r="K431" i="3"/>
  <c r="E431" i="3"/>
  <c r="AK431" i="3"/>
  <c r="AE431" i="3"/>
  <c r="AG431" i="3"/>
  <c r="S431" i="3"/>
  <c r="M431" i="3"/>
  <c r="G431" i="3"/>
  <c r="AM431" i="3"/>
  <c r="I431" i="3"/>
  <c r="AO431" i="3"/>
  <c r="AA431" i="3"/>
  <c r="U431" i="3"/>
  <c r="O431" i="3"/>
  <c r="Q431" i="3"/>
  <c r="W431" i="3"/>
  <c r="C431" i="3"/>
  <c r="AI431" i="3"/>
  <c r="AC431" i="3"/>
  <c r="AK455" i="3"/>
  <c r="AG455" i="3"/>
  <c r="AE455" i="3"/>
  <c r="AI455" i="3"/>
  <c r="O455" i="3"/>
  <c r="I455" i="3"/>
  <c r="AM455" i="3"/>
  <c r="E455" i="3"/>
  <c r="Y455" i="3"/>
  <c r="C455" i="3"/>
  <c r="U455" i="3"/>
  <c r="K455" i="3"/>
  <c r="W455" i="3"/>
  <c r="Q455" i="3"/>
  <c r="AA455" i="3"/>
  <c r="M455" i="3"/>
  <c r="S455" i="3"/>
  <c r="AC455" i="3"/>
  <c r="AO455" i="3"/>
  <c r="G455" i="3"/>
  <c r="Y451" i="3"/>
  <c r="K451" i="3"/>
  <c r="E451" i="3"/>
  <c r="AK451" i="3"/>
  <c r="AE451" i="3"/>
  <c r="AG451" i="3"/>
  <c r="S451" i="3"/>
  <c r="M451" i="3"/>
  <c r="G451" i="3"/>
  <c r="AM451" i="3"/>
  <c r="I451" i="3"/>
  <c r="AO451" i="3"/>
  <c r="AA451" i="3"/>
  <c r="U451" i="3"/>
  <c r="O451" i="3"/>
  <c r="AC451" i="3"/>
  <c r="AI451" i="3"/>
  <c r="Q451" i="3"/>
  <c r="W451" i="3"/>
  <c r="C451" i="3"/>
  <c r="Q433" i="3"/>
  <c r="C433" i="3"/>
  <c r="AI433" i="3"/>
  <c r="AC433" i="3"/>
  <c r="W433" i="3"/>
  <c r="AO433" i="3"/>
  <c r="O433" i="3"/>
  <c r="Y433" i="3"/>
  <c r="K433" i="3"/>
  <c r="E433" i="3"/>
  <c r="AK433" i="3"/>
  <c r="AE433" i="3"/>
  <c r="I433" i="3"/>
  <c r="U433" i="3"/>
  <c r="AG433" i="3"/>
  <c r="S433" i="3"/>
  <c r="M433" i="3"/>
  <c r="G433" i="3"/>
  <c r="AM433" i="3"/>
  <c r="AA433" i="3"/>
  <c r="I474" i="3"/>
  <c r="AO474" i="3"/>
  <c r="AA474" i="3"/>
  <c r="U474" i="3"/>
  <c r="O474" i="3"/>
  <c r="Q474" i="3"/>
  <c r="C474" i="3"/>
  <c r="AI474" i="3"/>
  <c r="AC474" i="3"/>
  <c r="W474" i="3"/>
  <c r="Y474" i="3"/>
  <c r="K474" i="3"/>
  <c r="E474" i="3"/>
  <c r="AK474" i="3"/>
  <c r="AE474" i="3"/>
  <c r="G474" i="3"/>
  <c r="AG474" i="3"/>
  <c r="AM474" i="3"/>
  <c r="S474" i="3"/>
  <c r="M474" i="3"/>
  <c r="I492" i="3"/>
  <c r="AO492" i="3"/>
  <c r="AA492" i="3"/>
  <c r="U492" i="3"/>
  <c r="O492" i="3"/>
  <c r="Q492" i="3"/>
  <c r="C492" i="3"/>
  <c r="AI492" i="3"/>
  <c r="AC492" i="3"/>
  <c r="W492" i="3"/>
  <c r="Y492" i="3"/>
  <c r="K492" i="3"/>
  <c r="E492" i="3"/>
  <c r="AK492" i="3"/>
  <c r="AE492" i="3"/>
  <c r="G492" i="3"/>
  <c r="AG492" i="3"/>
  <c r="AM492" i="3"/>
  <c r="S492" i="3"/>
  <c r="M492" i="3"/>
  <c r="Q508" i="3"/>
  <c r="U508" i="3"/>
  <c r="AM508" i="3"/>
  <c r="AG508" i="3"/>
  <c r="K508" i="3"/>
  <c r="AC508" i="3"/>
  <c r="AA508" i="3"/>
  <c r="G508" i="3"/>
  <c r="AE508" i="3"/>
  <c r="Y508" i="3"/>
  <c r="AI508" i="3"/>
  <c r="AO508" i="3"/>
  <c r="M508" i="3"/>
  <c r="AK508" i="3"/>
  <c r="C508" i="3"/>
  <c r="I508" i="3"/>
  <c r="E508" i="3"/>
  <c r="W508" i="3"/>
  <c r="S508" i="3"/>
  <c r="O508" i="3"/>
  <c r="I467" i="3"/>
  <c r="AO467" i="3"/>
  <c r="AA467" i="3"/>
  <c r="U467" i="3"/>
  <c r="O467" i="3"/>
  <c r="Q467" i="3"/>
  <c r="C467" i="3"/>
  <c r="AI467" i="3"/>
  <c r="AC467" i="3"/>
  <c r="W467" i="3"/>
  <c r="Y467" i="3"/>
  <c r="K467" i="3"/>
  <c r="E467" i="3"/>
  <c r="AK467" i="3"/>
  <c r="AE467" i="3"/>
  <c r="S467" i="3"/>
  <c r="M467" i="3"/>
  <c r="G467" i="3"/>
  <c r="AM467" i="3"/>
  <c r="AG467" i="3"/>
  <c r="AG408" i="3"/>
  <c r="Y408" i="3"/>
  <c r="AK408" i="3"/>
  <c r="W408" i="3"/>
  <c r="Q408" i="3"/>
  <c r="AA408" i="3"/>
  <c r="AM408" i="3"/>
  <c r="K408" i="3"/>
  <c r="AC408" i="3"/>
  <c r="AO408" i="3"/>
  <c r="AI408" i="3"/>
  <c r="O408" i="3"/>
  <c r="I408" i="3"/>
  <c r="M408" i="3"/>
  <c r="AE408" i="3"/>
  <c r="E408" i="3"/>
  <c r="C408" i="3"/>
  <c r="S408" i="3"/>
  <c r="U408" i="3"/>
  <c r="G408" i="3"/>
  <c r="Q499" i="3"/>
  <c r="U499" i="3"/>
  <c r="AM499" i="3"/>
  <c r="AG499" i="3"/>
  <c r="AE499" i="3"/>
  <c r="Y499" i="3"/>
  <c r="AC499" i="3"/>
  <c r="AA499" i="3"/>
  <c r="G499" i="3"/>
  <c r="AK499" i="3"/>
  <c r="AI499" i="3"/>
  <c r="AO499" i="3"/>
  <c r="M499" i="3"/>
  <c r="E499" i="3"/>
  <c r="C499" i="3"/>
  <c r="S499" i="3"/>
  <c r="W499" i="3"/>
  <c r="O499" i="3"/>
  <c r="I499" i="3"/>
  <c r="K499" i="3"/>
  <c r="Y472" i="3"/>
  <c r="K472" i="3"/>
  <c r="E472" i="3"/>
  <c r="AG472" i="3"/>
  <c r="S472" i="3"/>
  <c r="I472" i="3"/>
  <c r="AO472" i="3"/>
  <c r="AA472" i="3"/>
  <c r="U472" i="3"/>
  <c r="O472" i="3"/>
  <c r="C472" i="3"/>
  <c r="AK472" i="3"/>
  <c r="AM472" i="3"/>
  <c r="Q472" i="3"/>
  <c r="AI472" i="3"/>
  <c r="G472" i="3"/>
  <c r="AE472" i="3"/>
  <c r="M472" i="3"/>
  <c r="W472" i="3"/>
  <c r="AC472" i="3"/>
  <c r="AG525" i="3"/>
  <c r="S525" i="3"/>
  <c r="M525" i="3"/>
  <c r="G525" i="3"/>
  <c r="I525" i="3"/>
  <c r="C525" i="3"/>
  <c r="E525" i="3"/>
  <c r="O525" i="3"/>
  <c r="Q525" i="3"/>
  <c r="K525" i="3"/>
  <c r="U525" i="3"/>
  <c r="W525" i="3"/>
  <c r="Y525" i="3"/>
  <c r="AA525" i="3"/>
  <c r="AC525" i="3"/>
  <c r="AE525" i="3"/>
  <c r="AO525" i="3"/>
  <c r="AI525" i="3"/>
  <c r="AK525" i="3"/>
  <c r="AM525" i="3"/>
  <c r="I447" i="3"/>
  <c r="AO447" i="3"/>
  <c r="AA447" i="3"/>
  <c r="U447" i="3"/>
  <c r="O447" i="3"/>
  <c r="Q447" i="3"/>
  <c r="C447" i="3"/>
  <c r="AI447" i="3"/>
  <c r="AC447" i="3"/>
  <c r="W447" i="3"/>
  <c r="Y447" i="3"/>
  <c r="K447" i="3"/>
  <c r="E447" i="3"/>
  <c r="AK447" i="3"/>
  <c r="AE447" i="3"/>
  <c r="AG447" i="3"/>
  <c r="AM447" i="3"/>
  <c r="S447" i="3"/>
  <c r="M447" i="3"/>
  <c r="G447" i="3"/>
  <c r="S468" i="3"/>
  <c r="AK468" i="3"/>
  <c r="Y468" i="3"/>
  <c r="AA468" i="3"/>
  <c r="G468" i="3"/>
  <c r="Q468" i="3"/>
  <c r="AG468" i="3"/>
  <c r="E468" i="3"/>
  <c r="AE468" i="3"/>
  <c r="U468" i="3"/>
  <c r="AM468" i="3"/>
  <c r="AO468" i="3"/>
  <c r="O468" i="3"/>
  <c r="C468" i="3"/>
  <c r="M468" i="3"/>
  <c r="W468" i="3"/>
  <c r="K468" i="3"/>
  <c r="AC468" i="3"/>
  <c r="I468" i="3"/>
  <c r="AI468" i="3"/>
  <c r="AG484" i="3"/>
  <c r="Q484" i="3"/>
  <c r="AK484" i="3"/>
  <c r="W484" i="3"/>
  <c r="AI484" i="3"/>
  <c r="C484" i="3"/>
  <c r="E484" i="3"/>
  <c r="U484" i="3"/>
  <c r="M484" i="3"/>
  <c r="Y484" i="3"/>
  <c r="AA484" i="3"/>
  <c r="S484" i="3"/>
  <c r="AE484" i="3"/>
  <c r="AO484" i="3"/>
  <c r="AM484" i="3"/>
  <c r="K484" i="3"/>
  <c r="AC484" i="3"/>
  <c r="O484" i="3"/>
  <c r="I484" i="3"/>
  <c r="G484" i="3"/>
  <c r="Y502" i="3"/>
  <c r="AA502" i="3"/>
  <c r="AO502" i="3"/>
  <c r="Q502" i="3"/>
  <c r="C502" i="3"/>
  <c r="AE502" i="3"/>
  <c r="AG502" i="3"/>
  <c r="AC502" i="3"/>
  <c r="W502" i="3"/>
  <c r="I502" i="3"/>
  <c r="AK502" i="3"/>
  <c r="AM502" i="3"/>
  <c r="G502" i="3"/>
  <c r="U502" i="3"/>
  <c r="O502" i="3"/>
  <c r="E502" i="3"/>
  <c r="AI502" i="3"/>
  <c r="S502" i="3"/>
  <c r="M502" i="3"/>
  <c r="K502" i="3"/>
  <c r="Y529" i="3"/>
  <c r="AG529" i="3"/>
  <c r="S529" i="3"/>
  <c r="M529" i="3"/>
  <c r="G529" i="3"/>
  <c r="AM529" i="3"/>
  <c r="I529" i="3"/>
  <c r="AO529" i="3"/>
  <c r="AA529" i="3"/>
  <c r="U529" i="3"/>
  <c r="O529" i="3"/>
  <c r="Q529" i="3"/>
  <c r="C529" i="3"/>
  <c r="AI529" i="3"/>
  <c r="AC529" i="3"/>
  <c r="W529" i="3"/>
  <c r="K529" i="3"/>
  <c r="E529" i="3"/>
  <c r="AK529" i="3"/>
  <c r="AE529" i="3"/>
  <c r="Q416" i="3"/>
  <c r="S416" i="3"/>
  <c r="G416" i="3"/>
  <c r="U416" i="3"/>
  <c r="O416" i="3"/>
  <c r="E416" i="3"/>
  <c r="W416" i="3"/>
  <c r="AO416" i="3"/>
  <c r="AM416" i="3"/>
  <c r="AA416" i="3"/>
  <c r="K416" i="3"/>
  <c r="AC416" i="3"/>
  <c r="M416" i="3"/>
  <c r="I416" i="3"/>
  <c r="AE416" i="3"/>
  <c r="Y416" i="3"/>
  <c r="AI416" i="3"/>
  <c r="C416" i="3"/>
  <c r="AG416" i="3"/>
  <c r="AK416" i="3"/>
  <c r="I495" i="3"/>
  <c r="AO495" i="3"/>
  <c r="AA495" i="3"/>
  <c r="U495" i="3"/>
  <c r="O495" i="3"/>
  <c r="Q495" i="3"/>
  <c r="C495" i="3"/>
  <c r="AI495" i="3"/>
  <c r="AC495" i="3"/>
  <c r="W495" i="3"/>
  <c r="Y495" i="3"/>
  <c r="K495" i="3"/>
  <c r="E495" i="3"/>
  <c r="AK495" i="3"/>
  <c r="AE495" i="3"/>
  <c r="G495" i="3"/>
  <c r="AG495" i="3"/>
  <c r="AM495" i="3"/>
  <c r="S495" i="3"/>
  <c r="M495" i="3"/>
  <c r="Y461" i="3"/>
  <c r="E461" i="3"/>
  <c r="AE461" i="3"/>
  <c r="AO461" i="3"/>
  <c r="U461" i="3"/>
  <c r="K461" i="3"/>
  <c r="AK461" i="3"/>
  <c r="O461" i="3"/>
  <c r="I461" i="3"/>
  <c r="AA461" i="3"/>
  <c r="G461" i="3"/>
  <c r="W461" i="3"/>
  <c r="M461" i="3"/>
  <c r="AC461" i="3"/>
  <c r="Q461" i="3"/>
  <c r="S461" i="3"/>
  <c r="AI461" i="3"/>
  <c r="C461" i="3"/>
  <c r="AM461" i="3"/>
  <c r="AG461" i="3"/>
  <c r="AG507" i="3"/>
  <c r="AE507" i="3"/>
  <c r="Y507" i="3"/>
  <c r="C507" i="3"/>
  <c r="AA507" i="3"/>
  <c r="G507" i="3"/>
  <c r="AK507" i="3"/>
  <c r="W507" i="3"/>
  <c r="Q507" i="3"/>
  <c r="AO507" i="3"/>
  <c r="M507" i="3"/>
  <c r="E507" i="3"/>
  <c r="AC507" i="3"/>
  <c r="O507" i="3"/>
  <c r="I507" i="3"/>
  <c r="S507" i="3"/>
  <c r="K507" i="3"/>
  <c r="U507" i="3"/>
  <c r="AM507" i="3"/>
  <c r="AI507" i="3"/>
  <c r="I429" i="3"/>
  <c r="AO429" i="3"/>
  <c r="AA429" i="3"/>
  <c r="U429" i="3"/>
  <c r="O429" i="3"/>
  <c r="Q429" i="3"/>
  <c r="C429" i="3"/>
  <c r="AI429" i="3"/>
  <c r="AC429" i="3"/>
  <c r="W429" i="3"/>
  <c r="Y429" i="3"/>
  <c r="K429" i="3"/>
  <c r="E429" i="3"/>
  <c r="AK429" i="3"/>
  <c r="AE429" i="3"/>
  <c r="M429" i="3"/>
  <c r="G429" i="3"/>
  <c r="AG429" i="3"/>
  <c r="AM429" i="3"/>
  <c r="S429" i="3"/>
  <c r="Y463" i="3"/>
  <c r="K463" i="3"/>
  <c r="E463" i="3"/>
  <c r="AK463" i="3"/>
  <c r="AE463" i="3"/>
  <c r="AG463" i="3"/>
  <c r="S463" i="3"/>
  <c r="M463" i="3"/>
  <c r="G463" i="3"/>
  <c r="AM463" i="3"/>
  <c r="I463" i="3"/>
  <c r="AO463" i="3"/>
  <c r="AA463" i="3"/>
  <c r="U463" i="3"/>
  <c r="O463" i="3"/>
  <c r="C463" i="3"/>
  <c r="Q463" i="3"/>
  <c r="AI463" i="3"/>
  <c r="AC463" i="3"/>
  <c r="W463" i="3"/>
  <c r="I488" i="3"/>
  <c r="AO488" i="3"/>
  <c r="AA488" i="3"/>
  <c r="U488" i="3"/>
  <c r="O488" i="3"/>
  <c r="Q488" i="3"/>
  <c r="C488" i="3"/>
  <c r="AI488" i="3"/>
  <c r="AC488" i="3"/>
  <c r="W488" i="3"/>
  <c r="Y488" i="3"/>
  <c r="K488" i="3"/>
  <c r="E488" i="3"/>
  <c r="AK488" i="3"/>
  <c r="AE488" i="3"/>
  <c r="M488" i="3"/>
  <c r="G488" i="3"/>
  <c r="AG488" i="3"/>
  <c r="AM488" i="3"/>
  <c r="S488" i="3"/>
  <c r="Q427" i="3"/>
  <c r="C427" i="3"/>
  <c r="AI427" i="3"/>
  <c r="AC427" i="3"/>
  <c r="W427" i="3"/>
  <c r="AA427" i="3"/>
  <c r="Y427" i="3"/>
  <c r="K427" i="3"/>
  <c r="E427" i="3"/>
  <c r="AK427" i="3"/>
  <c r="AE427" i="3"/>
  <c r="AO427" i="3"/>
  <c r="O427" i="3"/>
  <c r="AG427" i="3"/>
  <c r="S427" i="3"/>
  <c r="M427" i="3"/>
  <c r="G427" i="3"/>
  <c r="AM427" i="3"/>
  <c r="I427" i="3"/>
  <c r="U427" i="3"/>
  <c r="I470" i="3"/>
  <c r="AO470" i="3"/>
  <c r="AA470" i="3"/>
  <c r="U470" i="3"/>
  <c r="O470" i="3"/>
  <c r="Q470" i="3"/>
  <c r="C470" i="3"/>
  <c r="AI470" i="3"/>
  <c r="AC470" i="3"/>
  <c r="W470" i="3"/>
  <c r="Y470" i="3"/>
  <c r="K470" i="3"/>
  <c r="E470" i="3"/>
  <c r="AK470" i="3"/>
  <c r="AE470" i="3"/>
  <c r="M470" i="3"/>
  <c r="G470" i="3"/>
  <c r="AG470" i="3"/>
  <c r="AM470" i="3"/>
  <c r="S470" i="3"/>
  <c r="Y486" i="3"/>
  <c r="K486" i="3"/>
  <c r="E486" i="3"/>
  <c r="AK486" i="3"/>
  <c r="AE486" i="3"/>
  <c r="AG486" i="3"/>
  <c r="S486" i="3"/>
  <c r="M486" i="3"/>
  <c r="G486" i="3"/>
  <c r="AM486" i="3"/>
  <c r="I486" i="3"/>
  <c r="AO486" i="3"/>
  <c r="AA486" i="3"/>
  <c r="U486" i="3"/>
  <c r="O486" i="3"/>
  <c r="AI486" i="3"/>
  <c r="AC486" i="3"/>
  <c r="C486" i="3"/>
  <c r="Q486" i="3"/>
  <c r="W486" i="3"/>
  <c r="Q504" i="3"/>
  <c r="AA504" i="3"/>
  <c r="G504" i="3"/>
  <c r="AE504" i="3"/>
  <c r="Y504" i="3"/>
  <c r="AC504" i="3"/>
  <c r="AO504" i="3"/>
  <c r="M504" i="3"/>
  <c r="AK504" i="3"/>
  <c r="AI504" i="3"/>
  <c r="O504" i="3"/>
  <c r="I504" i="3"/>
  <c r="S504" i="3"/>
  <c r="E504" i="3"/>
  <c r="C504" i="3"/>
  <c r="AM504" i="3"/>
  <c r="AG504" i="3"/>
  <c r="U504" i="3"/>
  <c r="K504" i="3"/>
  <c r="W504" i="3"/>
  <c r="Y491" i="3"/>
  <c r="K491" i="3"/>
  <c r="E491" i="3"/>
  <c r="AK491" i="3"/>
  <c r="AE491" i="3"/>
  <c r="AG491" i="3"/>
  <c r="S491" i="3"/>
  <c r="M491" i="3"/>
  <c r="G491" i="3"/>
  <c r="AM491" i="3"/>
  <c r="I491" i="3"/>
  <c r="AO491" i="3"/>
  <c r="AA491" i="3"/>
  <c r="U491" i="3"/>
  <c r="O491" i="3"/>
  <c r="Q491" i="3"/>
  <c r="W491" i="3"/>
  <c r="AC491" i="3"/>
  <c r="C491" i="3"/>
  <c r="AI491" i="3"/>
  <c r="I503" i="3"/>
  <c r="G503" i="3"/>
  <c r="AE503" i="3"/>
  <c r="Y503" i="3"/>
  <c r="C503" i="3"/>
  <c r="U503" i="3"/>
  <c r="M503" i="3"/>
  <c r="AK503" i="3"/>
  <c r="W503" i="3"/>
  <c r="Q503" i="3"/>
  <c r="AA503" i="3"/>
  <c r="S503" i="3"/>
  <c r="E503" i="3"/>
  <c r="AC503" i="3"/>
  <c r="AO503" i="3"/>
  <c r="O503" i="3"/>
  <c r="K503" i="3"/>
  <c r="AM503" i="3"/>
  <c r="AG503" i="3"/>
  <c r="AI503" i="3"/>
  <c r="Y403" i="3"/>
  <c r="K403" i="3"/>
  <c r="E403" i="3"/>
  <c r="AK403" i="3"/>
  <c r="AE403" i="3"/>
  <c r="AG403" i="3"/>
  <c r="S403" i="3"/>
  <c r="M403" i="3"/>
  <c r="G403" i="3"/>
  <c r="AM403" i="3"/>
  <c r="I403" i="3"/>
  <c r="AO403" i="3"/>
  <c r="AA403" i="3"/>
  <c r="U403" i="3"/>
  <c r="O403" i="3"/>
  <c r="Q403" i="3"/>
  <c r="W403" i="3"/>
  <c r="C403" i="3"/>
  <c r="AI403" i="3"/>
  <c r="AC403" i="3"/>
  <c r="Y432" i="3"/>
  <c r="K432" i="3"/>
  <c r="E432" i="3"/>
  <c r="AK432" i="3"/>
  <c r="AE432" i="3"/>
  <c r="AG432" i="3"/>
  <c r="S432" i="3"/>
  <c r="M432" i="3"/>
  <c r="G432" i="3"/>
  <c r="AM432" i="3"/>
  <c r="I432" i="3"/>
  <c r="AO432" i="3"/>
  <c r="AA432" i="3"/>
  <c r="U432" i="3"/>
  <c r="O432" i="3"/>
  <c r="AI432" i="3"/>
  <c r="AC432" i="3"/>
  <c r="C432" i="3"/>
  <c r="Q432" i="3"/>
  <c r="W432" i="3"/>
  <c r="I481" i="3"/>
  <c r="AO481" i="3"/>
  <c r="AA481" i="3"/>
  <c r="U481" i="3"/>
  <c r="O481" i="3"/>
  <c r="Q481" i="3"/>
  <c r="C481" i="3"/>
  <c r="AI481" i="3"/>
  <c r="AC481" i="3"/>
  <c r="W481" i="3"/>
  <c r="Y481" i="3"/>
  <c r="K481" i="3"/>
  <c r="E481" i="3"/>
  <c r="AK481" i="3"/>
  <c r="AE481" i="3"/>
  <c r="S481" i="3"/>
  <c r="M481" i="3"/>
  <c r="G481" i="3"/>
  <c r="AG481" i="3"/>
  <c r="AM481" i="3"/>
  <c r="I456" i="3"/>
  <c r="AO456" i="3"/>
  <c r="AA456" i="3"/>
  <c r="U456" i="3"/>
  <c r="O456" i="3"/>
  <c r="Q456" i="3"/>
  <c r="C456" i="3"/>
  <c r="AI456" i="3"/>
  <c r="AC456" i="3"/>
  <c r="W456" i="3"/>
  <c r="Y456" i="3"/>
  <c r="K456" i="3"/>
  <c r="E456" i="3"/>
  <c r="AK456" i="3"/>
  <c r="AE456" i="3"/>
  <c r="G456" i="3"/>
  <c r="AG456" i="3"/>
  <c r="AM456" i="3"/>
  <c r="S456" i="3"/>
  <c r="M456" i="3"/>
  <c r="I452" i="3"/>
  <c r="AO452" i="3"/>
  <c r="AA452" i="3"/>
  <c r="U452" i="3"/>
  <c r="O452" i="3"/>
  <c r="Q452" i="3"/>
  <c r="C452" i="3"/>
  <c r="AI452" i="3"/>
  <c r="AC452" i="3"/>
  <c r="W452" i="3"/>
  <c r="Y452" i="3"/>
  <c r="K452" i="3"/>
  <c r="E452" i="3"/>
  <c r="AK452" i="3"/>
  <c r="AE452" i="3"/>
  <c r="M452" i="3"/>
  <c r="G452" i="3"/>
  <c r="AG452" i="3"/>
  <c r="AM452" i="3"/>
  <c r="S452" i="3"/>
  <c r="K424" i="3"/>
  <c r="AE424" i="3"/>
  <c r="C424" i="3"/>
  <c r="U424" i="3"/>
  <c r="AM424" i="3"/>
  <c r="E424" i="3"/>
  <c r="Y424" i="3"/>
  <c r="W424" i="3"/>
  <c r="Q424" i="3"/>
  <c r="AA424" i="3"/>
  <c r="AC424" i="3"/>
  <c r="AO424" i="3"/>
  <c r="M424" i="3"/>
  <c r="AI424" i="3"/>
  <c r="O424" i="3"/>
  <c r="G424" i="3"/>
  <c r="I424" i="3"/>
  <c r="S424" i="3"/>
  <c r="AG424" i="3"/>
  <c r="AK424" i="3"/>
  <c r="Q505" i="3"/>
  <c r="U505" i="3"/>
  <c r="G505" i="3"/>
  <c r="AE505" i="3"/>
  <c r="Y505" i="3"/>
  <c r="AC505" i="3"/>
  <c r="AA505" i="3"/>
  <c r="M505" i="3"/>
  <c r="AK505" i="3"/>
  <c r="AI505" i="3"/>
  <c r="AO505" i="3"/>
  <c r="S505" i="3"/>
  <c r="E505" i="3"/>
  <c r="C505" i="3"/>
  <c r="AM505" i="3"/>
  <c r="AG505" i="3"/>
  <c r="O505" i="3"/>
  <c r="W505" i="3"/>
  <c r="I505" i="3"/>
  <c r="K505" i="3"/>
  <c r="U445" i="3"/>
  <c r="Q445" i="3"/>
  <c r="W445" i="3"/>
  <c r="Y445" i="3"/>
  <c r="AO445" i="3"/>
  <c r="AI445" i="3"/>
  <c r="O445" i="3"/>
  <c r="C445" i="3"/>
  <c r="S445" i="3"/>
  <c r="E445" i="3"/>
  <c r="AA445" i="3"/>
  <c r="AM445" i="3"/>
  <c r="AG445" i="3"/>
  <c r="K445" i="3"/>
  <c r="I445" i="3"/>
  <c r="G445" i="3"/>
  <c r="AE445" i="3"/>
  <c r="AC445" i="3"/>
  <c r="M445" i="3"/>
  <c r="AK445" i="3"/>
  <c r="Y520" i="3"/>
  <c r="K520" i="3"/>
  <c r="E520" i="3"/>
  <c r="AK520" i="3"/>
  <c r="AE520" i="3"/>
  <c r="AG520" i="3"/>
  <c r="S520" i="3"/>
  <c r="M520" i="3"/>
  <c r="G520" i="3"/>
  <c r="AM520" i="3"/>
  <c r="I520" i="3"/>
  <c r="AO520" i="3"/>
  <c r="AA520" i="3"/>
  <c r="U520" i="3"/>
  <c r="O520" i="3"/>
  <c r="Q520" i="3"/>
  <c r="C520" i="3"/>
  <c r="AI520" i="3"/>
  <c r="AC520" i="3"/>
  <c r="W520" i="3"/>
  <c r="Y446" i="3"/>
  <c r="K446" i="3"/>
  <c r="E446" i="3"/>
  <c r="AK446" i="3"/>
  <c r="AE446" i="3"/>
  <c r="AG446" i="3"/>
  <c r="S446" i="3"/>
  <c r="M446" i="3"/>
  <c r="G446" i="3"/>
  <c r="AM446" i="3"/>
  <c r="I446" i="3"/>
  <c r="AO446" i="3"/>
  <c r="AA446" i="3"/>
  <c r="U446" i="3"/>
  <c r="O446" i="3"/>
  <c r="C446" i="3"/>
  <c r="AI446" i="3"/>
  <c r="W446" i="3"/>
  <c r="AC446" i="3"/>
  <c r="Q446" i="3"/>
  <c r="Y395" i="3"/>
  <c r="M395" i="3"/>
  <c r="O395" i="3"/>
  <c r="AI395" i="3"/>
  <c r="K395" i="3"/>
  <c r="AG395" i="3"/>
  <c r="U395" i="3"/>
  <c r="AE395" i="3"/>
  <c r="G395" i="3"/>
  <c r="AA395" i="3"/>
  <c r="I395" i="3"/>
  <c r="AO395" i="3"/>
  <c r="AC395" i="3"/>
  <c r="C395" i="3"/>
  <c r="W395" i="3"/>
  <c r="Q395" i="3"/>
  <c r="E395" i="3"/>
  <c r="AK395" i="3"/>
  <c r="S395" i="3"/>
  <c r="AM395" i="3"/>
  <c r="I442" i="3"/>
  <c r="AO442" i="3"/>
  <c r="AA442" i="3"/>
  <c r="U442" i="3"/>
  <c r="O442" i="3"/>
  <c r="Q442" i="3"/>
  <c r="C442" i="3"/>
  <c r="AI442" i="3"/>
  <c r="AC442" i="3"/>
  <c r="W442" i="3"/>
  <c r="Y442" i="3"/>
  <c r="K442" i="3"/>
  <c r="E442" i="3"/>
  <c r="AK442" i="3"/>
  <c r="AE442" i="3"/>
  <c r="S442" i="3"/>
  <c r="M442" i="3"/>
  <c r="G442" i="3"/>
  <c r="AG442" i="3"/>
  <c r="AM442" i="3"/>
  <c r="AG397" i="3"/>
  <c r="U397" i="3"/>
  <c r="AE397" i="3"/>
  <c r="G397" i="3"/>
  <c r="AA397" i="3"/>
  <c r="I397" i="3"/>
  <c r="AO397" i="3"/>
  <c r="AC397" i="3"/>
  <c r="C397" i="3"/>
  <c r="W397" i="3"/>
  <c r="Q397" i="3"/>
  <c r="Y397" i="3"/>
  <c r="O397" i="3"/>
  <c r="K397" i="3"/>
  <c r="E397" i="3"/>
  <c r="S397" i="3"/>
  <c r="M397" i="3"/>
  <c r="AI397" i="3"/>
  <c r="AK397" i="3"/>
  <c r="AM397" i="3"/>
  <c r="Y477" i="3"/>
  <c r="K477" i="3"/>
  <c r="E477" i="3"/>
  <c r="AK477" i="3"/>
  <c r="AE477" i="3"/>
  <c r="AG477" i="3"/>
  <c r="S477" i="3"/>
  <c r="M477" i="3"/>
  <c r="G477" i="3"/>
  <c r="AM477" i="3"/>
  <c r="I477" i="3"/>
  <c r="AO477" i="3"/>
  <c r="AA477" i="3"/>
  <c r="U477" i="3"/>
  <c r="O477" i="3"/>
  <c r="AC477" i="3"/>
  <c r="Q477" i="3"/>
  <c r="W477" i="3"/>
  <c r="C477" i="3"/>
  <c r="AI477" i="3"/>
  <c r="I420" i="3"/>
  <c r="AO420" i="3"/>
  <c r="AA420" i="3"/>
  <c r="U420" i="3"/>
  <c r="O420" i="3"/>
  <c r="Q420" i="3"/>
  <c r="C420" i="3"/>
  <c r="AI420" i="3"/>
  <c r="AC420" i="3"/>
  <c r="W420" i="3"/>
  <c r="Y420" i="3"/>
  <c r="K420" i="3"/>
  <c r="E420" i="3"/>
  <c r="AK420" i="3"/>
  <c r="AE420" i="3"/>
  <c r="G420" i="3"/>
  <c r="AG420" i="3"/>
  <c r="AM420" i="3"/>
  <c r="S420" i="3"/>
  <c r="M420" i="3"/>
  <c r="K413" i="3"/>
  <c r="W413" i="3"/>
  <c r="Q413" i="3"/>
  <c r="AA413" i="3"/>
  <c r="AM413" i="3"/>
  <c r="AC413" i="3"/>
  <c r="AO413" i="3"/>
  <c r="G413" i="3"/>
  <c r="AG413" i="3"/>
  <c r="AE413" i="3"/>
  <c r="E413" i="3"/>
  <c r="AI413" i="3"/>
  <c r="O413" i="3"/>
  <c r="I413" i="3"/>
  <c r="M413" i="3"/>
  <c r="U413" i="3"/>
  <c r="S413" i="3"/>
  <c r="AK413" i="3"/>
  <c r="Y413" i="3"/>
  <c r="C413" i="3"/>
  <c r="Y530" i="3"/>
  <c r="K530" i="3"/>
  <c r="I530" i="3"/>
  <c r="C530" i="3"/>
  <c r="E530" i="3"/>
  <c r="W530" i="3"/>
  <c r="AC530" i="3"/>
  <c r="Q530" i="3"/>
  <c r="S530" i="3"/>
  <c r="M530" i="3"/>
  <c r="AE530" i="3"/>
  <c r="AK530" i="3"/>
  <c r="AG530" i="3"/>
  <c r="AA530" i="3"/>
  <c r="G530" i="3"/>
  <c r="AM530" i="3"/>
  <c r="AO530" i="3"/>
  <c r="AI530" i="3"/>
  <c r="O530" i="3"/>
  <c r="U530" i="3"/>
  <c r="AA509" i="3"/>
  <c r="AO509" i="3"/>
  <c r="O509" i="3"/>
  <c r="G509" i="3"/>
  <c r="AE509" i="3"/>
  <c r="Y509" i="3"/>
  <c r="W509" i="3"/>
  <c r="I509" i="3"/>
  <c r="U509" i="3"/>
  <c r="Q509" i="3"/>
  <c r="M509" i="3"/>
  <c r="AK509" i="3"/>
  <c r="AC509" i="3"/>
  <c r="S509" i="3"/>
  <c r="E509" i="3"/>
  <c r="AI509" i="3"/>
  <c r="K509" i="3"/>
  <c r="AM509" i="3"/>
  <c r="AG509" i="3"/>
  <c r="C509" i="3"/>
  <c r="I524" i="3"/>
  <c r="AO524" i="3"/>
  <c r="AA524" i="3"/>
  <c r="U524" i="3"/>
  <c r="Y524" i="3"/>
  <c r="K524" i="3"/>
  <c r="E524" i="3"/>
  <c r="AK524" i="3"/>
  <c r="AE524" i="3"/>
  <c r="S524" i="3"/>
  <c r="G524" i="3"/>
  <c r="Q524" i="3"/>
  <c r="AI524" i="3"/>
  <c r="O524" i="3"/>
  <c r="AG524" i="3"/>
  <c r="M524" i="3"/>
  <c r="W524" i="3"/>
  <c r="C524" i="3"/>
  <c r="AC524" i="3"/>
  <c r="AM524" i="3"/>
  <c r="Y436" i="3"/>
  <c r="K436" i="3"/>
  <c r="E436" i="3"/>
  <c r="AK436" i="3"/>
  <c r="AE436" i="3"/>
  <c r="AG436" i="3"/>
  <c r="S436" i="3"/>
  <c r="M436" i="3"/>
  <c r="G436" i="3"/>
  <c r="AM436" i="3"/>
  <c r="I436" i="3"/>
  <c r="AO436" i="3"/>
  <c r="AA436" i="3"/>
  <c r="U436" i="3"/>
  <c r="O436" i="3"/>
  <c r="AC436" i="3"/>
  <c r="Q436" i="3"/>
  <c r="W436" i="3"/>
  <c r="C436" i="3"/>
  <c r="AI436" i="3"/>
  <c r="AG462" i="3"/>
  <c r="M462" i="3"/>
  <c r="Q462" i="3"/>
  <c r="O462" i="3"/>
  <c r="AK462" i="3"/>
  <c r="W462" i="3"/>
  <c r="AA462" i="3"/>
  <c r="U462" i="3"/>
  <c r="E462" i="3"/>
  <c r="AC462" i="3"/>
  <c r="I462" i="3"/>
  <c r="G462" i="3"/>
  <c r="AO462" i="3"/>
  <c r="K462" i="3"/>
  <c r="AI462" i="3"/>
  <c r="AM462" i="3"/>
  <c r="S462" i="3"/>
  <c r="AE462" i="3"/>
  <c r="Y462" i="3"/>
  <c r="C462" i="3"/>
  <c r="Y522" i="3"/>
  <c r="K522" i="3"/>
  <c r="E522" i="3"/>
  <c r="AK522" i="3"/>
  <c r="AE522" i="3"/>
  <c r="AG522" i="3"/>
  <c r="S522" i="3"/>
  <c r="M522" i="3"/>
  <c r="G522" i="3"/>
  <c r="AM522" i="3"/>
  <c r="I522" i="3"/>
  <c r="AO522" i="3"/>
  <c r="AA522" i="3"/>
  <c r="U522" i="3"/>
  <c r="O522" i="3"/>
  <c r="Q522" i="3"/>
  <c r="C522" i="3"/>
  <c r="AI522" i="3"/>
  <c r="AC522" i="3"/>
  <c r="W522" i="3"/>
  <c r="Q409" i="3"/>
  <c r="C409" i="3"/>
  <c r="AI409" i="3"/>
  <c r="AC409" i="3"/>
  <c r="W409" i="3"/>
  <c r="AO409" i="3"/>
  <c r="O409" i="3"/>
  <c r="Y409" i="3"/>
  <c r="K409" i="3"/>
  <c r="E409" i="3"/>
  <c r="AK409" i="3"/>
  <c r="AE409" i="3"/>
  <c r="I409" i="3"/>
  <c r="U409" i="3"/>
  <c r="AG409" i="3"/>
  <c r="S409" i="3"/>
  <c r="M409" i="3"/>
  <c r="G409" i="3"/>
  <c r="AM409" i="3"/>
  <c r="AA409" i="3"/>
  <c r="Y404" i="3"/>
  <c r="K404" i="3"/>
  <c r="E404" i="3"/>
  <c r="AK404" i="3"/>
  <c r="AE404" i="3"/>
  <c r="AG404" i="3"/>
  <c r="S404" i="3"/>
  <c r="M404" i="3"/>
  <c r="G404" i="3"/>
  <c r="AM404" i="3"/>
  <c r="I404" i="3"/>
  <c r="AO404" i="3"/>
  <c r="AA404" i="3"/>
  <c r="U404" i="3"/>
  <c r="O404" i="3"/>
  <c r="C404" i="3"/>
  <c r="AI404" i="3"/>
  <c r="W404" i="3"/>
  <c r="AC404" i="3"/>
  <c r="Q404" i="3"/>
  <c r="Q489" i="3"/>
  <c r="C489" i="3"/>
  <c r="AI489" i="3"/>
  <c r="AC489" i="3"/>
  <c r="W489" i="3"/>
  <c r="Y489" i="3"/>
  <c r="K489" i="3"/>
  <c r="E489" i="3"/>
  <c r="AK489" i="3"/>
  <c r="AE489" i="3"/>
  <c r="AG489" i="3"/>
  <c r="S489" i="3"/>
  <c r="M489" i="3"/>
  <c r="G489" i="3"/>
  <c r="AM489" i="3"/>
  <c r="AO489" i="3"/>
  <c r="AA489" i="3"/>
  <c r="U489" i="3"/>
  <c r="I489" i="3"/>
  <c r="O489" i="3"/>
  <c r="I528" i="3"/>
  <c r="AO528" i="3"/>
  <c r="AA528" i="3"/>
  <c r="U528" i="3"/>
  <c r="O528" i="3"/>
  <c r="AE528" i="3"/>
  <c r="Q528" i="3"/>
  <c r="C528" i="3"/>
  <c r="AI528" i="3"/>
  <c r="AC528" i="3"/>
  <c r="W528" i="3"/>
  <c r="Y528" i="3"/>
  <c r="K528" i="3"/>
  <c r="E528" i="3"/>
  <c r="AK528" i="3"/>
  <c r="AG528" i="3"/>
  <c r="S528" i="3"/>
  <c r="M528" i="3"/>
  <c r="G528" i="3"/>
  <c r="AM528" i="3"/>
  <c r="Y417" i="3"/>
  <c r="K417" i="3"/>
  <c r="E417" i="3"/>
  <c r="AK417" i="3"/>
  <c r="AE417" i="3"/>
  <c r="AG417" i="3"/>
  <c r="S417" i="3"/>
  <c r="M417" i="3"/>
  <c r="G417" i="3"/>
  <c r="AM417" i="3"/>
  <c r="I417" i="3"/>
  <c r="AO417" i="3"/>
  <c r="AA417" i="3"/>
  <c r="U417" i="3"/>
  <c r="O417" i="3"/>
  <c r="AC417" i="3"/>
  <c r="AI417" i="3"/>
  <c r="Q417" i="3"/>
  <c r="W417" i="3"/>
  <c r="C417" i="3"/>
  <c r="Y440" i="3"/>
  <c r="AC440" i="3"/>
  <c r="AO440" i="3"/>
  <c r="AM440" i="3"/>
  <c r="AI440" i="3"/>
  <c r="O440" i="3"/>
  <c r="I440" i="3"/>
  <c r="AE440" i="3"/>
  <c r="AK440" i="3"/>
  <c r="K440" i="3"/>
  <c r="C440" i="3"/>
  <c r="U440" i="3"/>
  <c r="M440" i="3"/>
  <c r="AA440" i="3"/>
  <c r="G440" i="3"/>
  <c r="AG440" i="3"/>
  <c r="E440" i="3"/>
  <c r="W440" i="3"/>
  <c r="S440" i="3"/>
  <c r="Q440" i="3"/>
  <c r="Y398" i="3"/>
  <c r="M398" i="3"/>
  <c r="G398" i="3"/>
  <c r="AA398" i="3"/>
  <c r="S398" i="3"/>
  <c r="AG398" i="3"/>
  <c r="U398" i="3"/>
  <c r="W398" i="3"/>
  <c r="O398" i="3"/>
  <c r="AI398" i="3"/>
  <c r="I398" i="3"/>
  <c r="AO398" i="3"/>
  <c r="AC398" i="3"/>
  <c r="AM398" i="3"/>
  <c r="AE398" i="3"/>
  <c r="Q398" i="3"/>
  <c r="C398" i="3"/>
  <c r="K398" i="3"/>
  <c r="E398" i="3"/>
  <c r="AK398" i="3"/>
  <c r="I406" i="3"/>
  <c r="AO406" i="3"/>
  <c r="AA406" i="3"/>
  <c r="U406" i="3"/>
  <c r="O406" i="3"/>
  <c r="Q406" i="3"/>
  <c r="C406" i="3"/>
  <c r="AI406" i="3"/>
  <c r="AC406" i="3"/>
  <c r="W406" i="3"/>
  <c r="Y406" i="3"/>
  <c r="K406" i="3"/>
  <c r="E406" i="3"/>
  <c r="AK406" i="3"/>
  <c r="AE406" i="3"/>
  <c r="S406" i="3"/>
  <c r="M406" i="3"/>
  <c r="G406" i="3"/>
  <c r="AG406" i="3"/>
  <c r="AM406" i="3"/>
  <c r="I438" i="3"/>
  <c r="AO438" i="3"/>
  <c r="AA438" i="3"/>
  <c r="U438" i="3"/>
  <c r="O438" i="3"/>
  <c r="Q438" i="3"/>
  <c r="C438" i="3"/>
  <c r="AI438" i="3"/>
  <c r="AC438" i="3"/>
  <c r="W438" i="3"/>
  <c r="Y438" i="3"/>
  <c r="K438" i="3"/>
  <c r="E438" i="3"/>
  <c r="AK438" i="3"/>
  <c r="AE438" i="3"/>
  <c r="G438" i="3"/>
  <c r="AG438" i="3"/>
  <c r="AM438" i="3"/>
  <c r="S438" i="3"/>
  <c r="M438" i="3"/>
  <c r="Y526" i="3"/>
  <c r="K526" i="3"/>
  <c r="E526" i="3"/>
  <c r="AK526" i="3"/>
  <c r="AE526" i="3"/>
  <c r="AG526" i="3"/>
  <c r="S526" i="3"/>
  <c r="M526" i="3"/>
  <c r="G526" i="3"/>
  <c r="AM526" i="3"/>
  <c r="I526" i="3"/>
  <c r="AO526" i="3"/>
  <c r="AA526" i="3"/>
  <c r="U526" i="3"/>
  <c r="O526" i="3"/>
  <c r="Q526" i="3"/>
  <c r="C526" i="3"/>
  <c r="AI526" i="3"/>
  <c r="AC526" i="3"/>
  <c r="W526" i="3"/>
  <c r="Y422" i="3"/>
  <c r="K422" i="3"/>
  <c r="E422" i="3"/>
  <c r="AK422" i="3"/>
  <c r="AE422" i="3"/>
  <c r="AG422" i="3"/>
  <c r="S422" i="3"/>
  <c r="M422" i="3"/>
  <c r="G422" i="3"/>
  <c r="AM422" i="3"/>
  <c r="I422" i="3"/>
  <c r="AO422" i="3"/>
  <c r="AA422" i="3"/>
  <c r="U422" i="3"/>
  <c r="O422" i="3"/>
  <c r="AC422" i="3"/>
  <c r="Q422" i="3"/>
  <c r="W422" i="3"/>
  <c r="AI422" i="3"/>
  <c r="C422" i="3"/>
  <c r="Y411" i="3"/>
  <c r="K411" i="3"/>
  <c r="E411" i="3"/>
  <c r="AK411" i="3"/>
  <c r="AE411" i="3"/>
  <c r="AG411" i="3"/>
  <c r="S411" i="3"/>
  <c r="M411" i="3"/>
  <c r="G411" i="3"/>
  <c r="AM411" i="3"/>
  <c r="I411" i="3"/>
  <c r="AO411" i="3"/>
  <c r="AA411" i="3"/>
  <c r="U411" i="3"/>
  <c r="O411" i="3"/>
  <c r="C411" i="3"/>
  <c r="W411" i="3"/>
  <c r="AI411" i="3"/>
  <c r="Q411" i="3"/>
  <c r="AC411" i="3"/>
  <c r="Y400" i="3"/>
  <c r="O400" i="3"/>
  <c r="S400" i="3"/>
  <c r="U400" i="3"/>
  <c r="W400" i="3"/>
  <c r="AG400" i="3"/>
  <c r="AA400" i="3"/>
  <c r="AC400" i="3"/>
  <c r="AE400" i="3"/>
  <c r="AI400" i="3"/>
  <c r="I400" i="3"/>
  <c r="AO400" i="3"/>
  <c r="AK400" i="3"/>
  <c r="AM400" i="3"/>
  <c r="C400" i="3"/>
  <c r="G400" i="3"/>
  <c r="E400" i="3"/>
  <c r="K400" i="3"/>
  <c r="Q400" i="3"/>
  <c r="M400" i="3"/>
  <c r="AG453" i="3"/>
  <c r="AA453" i="3"/>
  <c r="U453" i="3"/>
  <c r="O453" i="3"/>
  <c r="AO453" i="3"/>
  <c r="AI453" i="3"/>
  <c r="AC453" i="3"/>
  <c r="W453" i="3"/>
  <c r="I453" i="3"/>
  <c r="K453" i="3"/>
  <c r="E453" i="3"/>
  <c r="AK453" i="3"/>
  <c r="AE453" i="3"/>
  <c r="M453" i="3"/>
  <c r="G453" i="3"/>
  <c r="Y453" i="3"/>
  <c r="AM453" i="3"/>
  <c r="S453" i="3"/>
  <c r="Q453" i="3"/>
  <c r="C453" i="3"/>
  <c r="Y517" i="3"/>
  <c r="K517" i="3"/>
  <c r="E517" i="3"/>
  <c r="AK517" i="3"/>
  <c r="AE517" i="3"/>
  <c r="AG517" i="3"/>
  <c r="S517" i="3"/>
  <c r="M517" i="3"/>
  <c r="G517" i="3"/>
  <c r="AM517" i="3"/>
  <c r="I517" i="3"/>
  <c r="AO517" i="3"/>
  <c r="AA517" i="3"/>
  <c r="U517" i="3"/>
  <c r="O517" i="3"/>
  <c r="Q517" i="3"/>
  <c r="C517" i="3"/>
  <c r="AI517" i="3"/>
  <c r="AC517" i="3"/>
  <c r="W517" i="3"/>
  <c r="Y485" i="3"/>
  <c r="E485" i="3"/>
  <c r="AE485" i="3"/>
  <c r="AO485" i="3"/>
  <c r="U485" i="3"/>
  <c r="K485" i="3"/>
  <c r="AK485" i="3"/>
  <c r="I485" i="3"/>
  <c r="AA485" i="3"/>
  <c r="O485" i="3"/>
  <c r="AM485" i="3"/>
  <c r="AG485" i="3"/>
  <c r="W485" i="3"/>
  <c r="Q485" i="3"/>
  <c r="G485" i="3"/>
  <c r="AC485" i="3"/>
  <c r="M485" i="3"/>
  <c r="AI485" i="3"/>
  <c r="S485" i="3"/>
  <c r="C485" i="3"/>
  <c r="I506" i="3"/>
  <c r="M506" i="3"/>
  <c r="AK506" i="3"/>
  <c r="AC506" i="3"/>
  <c r="U506" i="3"/>
  <c r="S506" i="3"/>
  <c r="E506" i="3"/>
  <c r="AI506" i="3"/>
  <c r="AA506" i="3"/>
  <c r="AM506" i="3"/>
  <c r="AG506" i="3"/>
  <c r="K506" i="3"/>
  <c r="C506" i="3"/>
  <c r="AO506" i="3"/>
  <c r="Y506" i="3"/>
  <c r="O506" i="3"/>
  <c r="G506" i="3"/>
  <c r="W506" i="3"/>
  <c r="Q506" i="3"/>
  <c r="AE506" i="3"/>
  <c r="I412" i="3"/>
  <c r="Y412" i="3"/>
  <c r="S412" i="3"/>
  <c r="AC412" i="3"/>
  <c r="AE412" i="3"/>
  <c r="AG412" i="3"/>
  <c r="AI412" i="3"/>
  <c r="AK412" i="3"/>
  <c r="AM412" i="3"/>
  <c r="C412" i="3"/>
  <c r="E412" i="3"/>
  <c r="G412" i="3"/>
  <c r="Q412" i="3"/>
  <c r="K412" i="3"/>
  <c r="M412" i="3"/>
  <c r="W412" i="3"/>
  <c r="AA412" i="3"/>
  <c r="AO412" i="3"/>
  <c r="O412" i="3"/>
  <c r="U412" i="3"/>
  <c r="AG511" i="3"/>
  <c r="S511" i="3"/>
  <c r="M511" i="3"/>
  <c r="G511" i="3"/>
  <c r="AM511" i="3"/>
  <c r="I511" i="3"/>
  <c r="AO511" i="3"/>
  <c r="AA511" i="3"/>
  <c r="U511" i="3"/>
  <c r="O511" i="3"/>
  <c r="Y511" i="3"/>
  <c r="E511" i="3"/>
  <c r="AE511" i="3"/>
  <c r="C511" i="3"/>
  <c r="AC511" i="3"/>
  <c r="K511" i="3"/>
  <c r="AK511" i="3"/>
  <c r="Q511" i="3"/>
  <c r="AI511" i="3"/>
  <c r="W511" i="3"/>
  <c r="I498" i="3"/>
  <c r="S498" i="3"/>
  <c r="E498" i="3"/>
  <c r="AI498" i="3"/>
  <c r="U498" i="3"/>
  <c r="AM498" i="3"/>
  <c r="AG498" i="3"/>
  <c r="K498" i="3"/>
  <c r="C498" i="3"/>
  <c r="AA498" i="3"/>
  <c r="G498" i="3"/>
  <c r="AE498" i="3"/>
  <c r="Y498" i="3"/>
  <c r="W498" i="3"/>
  <c r="Q498" i="3"/>
  <c r="AO498" i="3"/>
  <c r="M498" i="3"/>
  <c r="AC498" i="3"/>
  <c r="AK498" i="3"/>
  <c r="O498" i="3"/>
  <c r="I423" i="3"/>
  <c r="AO423" i="3"/>
  <c r="AA423" i="3"/>
  <c r="U423" i="3"/>
  <c r="O423" i="3"/>
  <c r="Q423" i="3"/>
  <c r="C423" i="3"/>
  <c r="AI423" i="3"/>
  <c r="AC423" i="3"/>
  <c r="W423" i="3"/>
  <c r="Y423" i="3"/>
  <c r="K423" i="3"/>
  <c r="E423" i="3"/>
  <c r="AK423" i="3"/>
  <c r="AE423" i="3"/>
  <c r="AG423" i="3"/>
  <c r="AM423" i="3"/>
  <c r="S423" i="3"/>
  <c r="M423" i="3"/>
  <c r="G423" i="3"/>
  <c r="Y425" i="3"/>
  <c r="K425" i="3"/>
  <c r="E425" i="3"/>
  <c r="AK425" i="3"/>
  <c r="AE425" i="3"/>
  <c r="AG425" i="3"/>
  <c r="S425" i="3"/>
  <c r="M425" i="3"/>
  <c r="G425" i="3"/>
  <c r="AM425" i="3"/>
  <c r="I425" i="3"/>
  <c r="AO425" i="3"/>
  <c r="AA425" i="3"/>
  <c r="U425" i="3"/>
  <c r="O425" i="3"/>
  <c r="Q425" i="3"/>
  <c r="W425" i="3"/>
  <c r="C425" i="3"/>
  <c r="AC425" i="3"/>
  <c r="AI425" i="3"/>
  <c r="Y439" i="3"/>
  <c r="K439" i="3"/>
  <c r="E439" i="3"/>
  <c r="AK439" i="3"/>
  <c r="AE439" i="3"/>
  <c r="AG439" i="3"/>
  <c r="S439" i="3"/>
  <c r="M439" i="3"/>
  <c r="G439" i="3"/>
  <c r="AM439" i="3"/>
  <c r="I439" i="3"/>
  <c r="AO439" i="3"/>
  <c r="AA439" i="3"/>
  <c r="U439" i="3"/>
  <c r="O439" i="3"/>
  <c r="C439" i="3"/>
  <c r="W439" i="3"/>
  <c r="AI439" i="3"/>
  <c r="Q439" i="3"/>
  <c r="AC439" i="3"/>
  <c r="AG466" i="3"/>
  <c r="S466" i="3"/>
  <c r="M466" i="3"/>
  <c r="G466" i="3"/>
  <c r="AM466" i="3"/>
  <c r="I466" i="3"/>
  <c r="AO466" i="3"/>
  <c r="AA466" i="3"/>
  <c r="U466" i="3"/>
  <c r="O466" i="3"/>
  <c r="Q466" i="3"/>
  <c r="C466" i="3"/>
  <c r="AI466" i="3"/>
  <c r="AC466" i="3"/>
  <c r="W466" i="3"/>
  <c r="K466" i="3"/>
  <c r="E466" i="3"/>
  <c r="AK466" i="3"/>
  <c r="Y466" i="3"/>
  <c r="AE466" i="3"/>
  <c r="AG482" i="3"/>
  <c r="S482" i="3"/>
  <c r="M482" i="3"/>
  <c r="G482" i="3"/>
  <c r="AM482" i="3"/>
  <c r="I482" i="3"/>
  <c r="AO482" i="3"/>
  <c r="AA482" i="3"/>
  <c r="U482" i="3"/>
  <c r="O482" i="3"/>
  <c r="Q482" i="3"/>
  <c r="C482" i="3"/>
  <c r="AI482" i="3"/>
  <c r="AC482" i="3"/>
  <c r="W482" i="3"/>
  <c r="K482" i="3"/>
  <c r="E482" i="3"/>
  <c r="AK482" i="3"/>
  <c r="AE482" i="3"/>
  <c r="Y482" i="3"/>
  <c r="Q500" i="3"/>
  <c r="AO500" i="3"/>
  <c r="M500" i="3"/>
  <c r="AK500" i="3"/>
  <c r="AC500" i="3"/>
  <c r="O500" i="3"/>
  <c r="I500" i="3"/>
  <c r="S500" i="3"/>
  <c r="E500" i="3"/>
  <c r="AI500" i="3"/>
  <c r="U500" i="3"/>
  <c r="AM500" i="3"/>
  <c r="AG500" i="3"/>
  <c r="K500" i="3"/>
  <c r="C500" i="3"/>
  <c r="AA500" i="3"/>
  <c r="AE500" i="3"/>
  <c r="Y500" i="3"/>
  <c r="W500" i="3"/>
  <c r="G500" i="3"/>
  <c r="Y396" i="3"/>
  <c r="M396" i="3"/>
  <c r="G396" i="3"/>
  <c r="AA396" i="3"/>
  <c r="S396" i="3"/>
  <c r="AG396" i="3"/>
  <c r="U396" i="3"/>
  <c r="W396" i="3"/>
  <c r="O396" i="3"/>
  <c r="AI396" i="3"/>
  <c r="I396" i="3"/>
  <c r="AO396" i="3"/>
  <c r="AC396" i="3"/>
  <c r="AM396" i="3"/>
  <c r="AE396" i="3"/>
  <c r="E396" i="3"/>
  <c r="AK396" i="3"/>
  <c r="C396" i="3"/>
  <c r="K396" i="3"/>
  <c r="Q396" i="3"/>
  <c r="G483" i="3"/>
  <c r="AO483" i="3"/>
  <c r="I483" i="3"/>
  <c r="AM483" i="3"/>
  <c r="AA483" i="3"/>
  <c r="AE483" i="3"/>
  <c r="Y483" i="3"/>
  <c r="W483" i="3"/>
  <c r="M483" i="3"/>
  <c r="S483" i="3"/>
  <c r="AK483" i="3"/>
  <c r="AC483" i="3"/>
  <c r="Q483" i="3"/>
  <c r="AG483" i="3"/>
  <c r="E483" i="3"/>
  <c r="AI483" i="3"/>
  <c r="U483" i="3"/>
  <c r="O483" i="3"/>
  <c r="K483" i="3"/>
  <c r="C483" i="3"/>
  <c r="Q490" i="3"/>
  <c r="C490" i="3"/>
  <c r="AI490" i="3"/>
  <c r="AC490" i="3"/>
  <c r="W490" i="3"/>
  <c r="Y490" i="3"/>
  <c r="K490" i="3"/>
  <c r="E490" i="3"/>
  <c r="AK490" i="3"/>
  <c r="AE490" i="3"/>
  <c r="AG490" i="3"/>
  <c r="S490" i="3"/>
  <c r="M490" i="3"/>
  <c r="G490" i="3"/>
  <c r="AM490" i="3"/>
  <c r="AA490" i="3"/>
  <c r="U490" i="3"/>
  <c r="I490" i="3"/>
  <c r="O490" i="3"/>
  <c r="AO490" i="3"/>
  <c r="AK487" i="3"/>
  <c r="AG487" i="3"/>
  <c r="K487" i="3"/>
  <c r="E487" i="3"/>
  <c r="AA487" i="3"/>
  <c r="M487" i="3"/>
  <c r="W487" i="3"/>
  <c r="AC487" i="3"/>
  <c r="Y487" i="3"/>
  <c r="AO487" i="3"/>
  <c r="S487" i="3"/>
  <c r="Q487" i="3"/>
  <c r="O487" i="3"/>
  <c r="I487" i="3"/>
  <c r="AM487" i="3"/>
  <c r="C487" i="3"/>
  <c r="AI487" i="3"/>
  <c r="AE487" i="3"/>
  <c r="U487" i="3"/>
  <c r="G487" i="3"/>
  <c r="I523" i="3"/>
  <c r="AO523" i="3"/>
  <c r="AA523" i="3"/>
  <c r="U523" i="3"/>
  <c r="O523" i="3"/>
  <c r="Y523" i="3"/>
  <c r="AK523" i="3"/>
  <c r="S523" i="3"/>
  <c r="Q523" i="3"/>
  <c r="C523" i="3"/>
  <c r="AI523" i="3"/>
  <c r="AC523" i="3"/>
  <c r="W523" i="3"/>
  <c r="E523" i="3"/>
  <c r="AG523" i="3"/>
  <c r="AM523" i="3"/>
  <c r="K523" i="3"/>
  <c r="AE523" i="3"/>
  <c r="M523" i="3"/>
  <c r="G523" i="3"/>
  <c r="AC443" i="3"/>
  <c r="O443" i="3"/>
  <c r="AO443" i="3"/>
  <c r="W443" i="3"/>
  <c r="E443" i="3"/>
  <c r="S443" i="3"/>
  <c r="I443" i="3"/>
  <c r="K443" i="3"/>
  <c r="U443" i="3"/>
  <c r="AM443" i="3"/>
  <c r="AE443" i="3"/>
  <c r="G443" i="3"/>
  <c r="AK443" i="3"/>
  <c r="AI443" i="3"/>
  <c r="C443" i="3"/>
  <c r="AA443" i="3"/>
  <c r="Q443" i="3"/>
  <c r="AG443" i="3"/>
  <c r="M443" i="3"/>
  <c r="Y443" i="3"/>
  <c r="K476" i="3"/>
  <c r="U476" i="3"/>
  <c r="AM476" i="3"/>
  <c r="Q476" i="3"/>
  <c r="I476" i="3"/>
  <c r="S476" i="3"/>
  <c r="AK476" i="3"/>
  <c r="Y476" i="3"/>
  <c r="AA476" i="3"/>
  <c r="O476" i="3"/>
  <c r="AG476" i="3"/>
  <c r="M476" i="3"/>
  <c r="AE476" i="3"/>
  <c r="G476" i="3"/>
  <c r="C476" i="3"/>
  <c r="E476" i="3"/>
  <c r="W476" i="3"/>
  <c r="AO476" i="3"/>
  <c r="AC476" i="3"/>
  <c r="AI476" i="3"/>
  <c r="Y494" i="3"/>
  <c r="K494" i="3"/>
  <c r="E494" i="3"/>
  <c r="AK494" i="3"/>
  <c r="AE494" i="3"/>
  <c r="AG494" i="3"/>
  <c r="S494" i="3"/>
  <c r="M494" i="3"/>
  <c r="G494" i="3"/>
  <c r="AM494" i="3"/>
  <c r="I494" i="3"/>
  <c r="AO494" i="3"/>
  <c r="AA494" i="3"/>
  <c r="U494" i="3"/>
  <c r="O494" i="3"/>
  <c r="AC494" i="3"/>
  <c r="Q494" i="3"/>
  <c r="W494" i="3"/>
  <c r="C494" i="3"/>
  <c r="AI494" i="3"/>
  <c r="I510" i="3"/>
  <c r="AM510" i="3"/>
  <c r="AG510" i="3"/>
  <c r="K510" i="3"/>
  <c r="AI510" i="3"/>
  <c r="U510" i="3"/>
  <c r="G510" i="3"/>
  <c r="AE510" i="3"/>
  <c r="Y510" i="3"/>
  <c r="C510" i="3"/>
  <c r="AA510" i="3"/>
  <c r="M510" i="3"/>
  <c r="AK510" i="3"/>
  <c r="W510" i="3"/>
  <c r="Q510" i="3"/>
  <c r="AO510" i="3"/>
  <c r="S510" i="3"/>
  <c r="AC510" i="3"/>
  <c r="O510" i="3"/>
  <c r="E510" i="3"/>
  <c r="K479" i="3"/>
  <c r="AK479" i="3"/>
  <c r="I479" i="3"/>
  <c r="AA479" i="3"/>
  <c r="O479" i="3"/>
  <c r="Y479" i="3"/>
  <c r="E479" i="3"/>
  <c r="AE479" i="3"/>
  <c r="AO479" i="3"/>
  <c r="U479" i="3"/>
  <c r="G479" i="3"/>
  <c r="W479" i="3"/>
  <c r="M479" i="3"/>
  <c r="AC479" i="3"/>
  <c r="Q479" i="3"/>
  <c r="S479" i="3"/>
  <c r="AI479" i="3"/>
  <c r="AM479" i="3"/>
  <c r="AG479" i="3"/>
  <c r="C479" i="3"/>
  <c r="Y459" i="3"/>
  <c r="K459" i="3"/>
  <c r="E459" i="3"/>
  <c r="AK459" i="3"/>
  <c r="AE459" i="3"/>
  <c r="AG459" i="3"/>
  <c r="S459" i="3"/>
  <c r="M459" i="3"/>
  <c r="G459" i="3"/>
  <c r="AM459" i="3"/>
  <c r="I459" i="3"/>
  <c r="AO459" i="3"/>
  <c r="AA459" i="3"/>
  <c r="U459" i="3"/>
  <c r="O459" i="3"/>
  <c r="Q459" i="3"/>
  <c r="W459" i="3"/>
  <c r="C459" i="3"/>
  <c r="AC459" i="3"/>
  <c r="AI459" i="3"/>
  <c r="AG435" i="3"/>
  <c r="M435" i="3"/>
  <c r="AM435" i="3"/>
  <c r="AA435" i="3"/>
  <c r="U435" i="3"/>
  <c r="K435" i="3"/>
  <c r="W435" i="3"/>
  <c r="I435" i="3"/>
  <c r="G435" i="3"/>
  <c r="AO435" i="3"/>
  <c r="AE435" i="3"/>
  <c r="Y435" i="3"/>
  <c r="AC435" i="3"/>
  <c r="S435" i="3"/>
  <c r="AK435" i="3"/>
  <c r="AI435" i="3"/>
  <c r="O435" i="3"/>
  <c r="E435" i="3"/>
  <c r="Q435" i="3"/>
  <c r="C435" i="3"/>
  <c r="Y521" i="3"/>
  <c r="K521" i="3"/>
  <c r="E521" i="3"/>
  <c r="AK521" i="3"/>
  <c r="AE521" i="3"/>
  <c r="AG521" i="3"/>
  <c r="S521" i="3"/>
  <c r="M521" i="3"/>
  <c r="G521" i="3"/>
  <c r="AM521" i="3"/>
  <c r="I521" i="3"/>
  <c r="AO521" i="3"/>
  <c r="AA521" i="3"/>
  <c r="U521" i="3"/>
  <c r="O521" i="3"/>
  <c r="Q521" i="3"/>
  <c r="C521" i="3"/>
  <c r="AI521" i="3"/>
  <c r="AC521" i="3"/>
  <c r="W521" i="3"/>
  <c r="I478" i="3"/>
  <c r="AO478" i="3"/>
  <c r="AA478" i="3"/>
  <c r="U478" i="3"/>
  <c r="O478" i="3"/>
  <c r="Q478" i="3"/>
  <c r="C478" i="3"/>
  <c r="AI478" i="3"/>
  <c r="AC478" i="3"/>
  <c r="W478" i="3"/>
  <c r="Y478" i="3"/>
  <c r="K478" i="3"/>
  <c r="E478" i="3"/>
  <c r="AK478" i="3"/>
  <c r="AE478" i="3"/>
  <c r="AG478" i="3"/>
  <c r="AM478" i="3"/>
  <c r="S478" i="3"/>
  <c r="M478" i="3"/>
  <c r="G478" i="3"/>
  <c r="I496" i="3"/>
  <c r="AO496" i="3"/>
  <c r="AA496" i="3"/>
  <c r="U496" i="3"/>
  <c r="O496" i="3"/>
  <c r="Q496" i="3"/>
  <c r="C496" i="3"/>
  <c r="AI496" i="3"/>
  <c r="AC496" i="3"/>
  <c r="W496" i="3"/>
  <c r="Y496" i="3"/>
  <c r="K496" i="3"/>
  <c r="E496" i="3"/>
  <c r="AK496" i="3"/>
  <c r="AE496" i="3"/>
  <c r="AG496" i="3"/>
  <c r="AM496" i="3"/>
  <c r="S496" i="3"/>
  <c r="M496" i="3"/>
  <c r="G496" i="3"/>
  <c r="I512" i="3"/>
  <c r="AO512" i="3"/>
  <c r="AA512" i="3"/>
  <c r="U512" i="3"/>
  <c r="O512" i="3"/>
  <c r="Q512" i="3"/>
  <c r="C512" i="3"/>
  <c r="AI512" i="3"/>
  <c r="AC512" i="3"/>
  <c r="W512" i="3"/>
  <c r="Y512" i="3"/>
  <c r="K512" i="3"/>
  <c r="E512" i="3"/>
  <c r="AK512" i="3"/>
  <c r="AE512" i="3"/>
  <c r="AG512" i="3"/>
  <c r="S512" i="3"/>
  <c r="M512" i="3"/>
  <c r="G512" i="3"/>
  <c r="AM512" i="3"/>
  <c r="Q475" i="3"/>
  <c r="C475" i="3"/>
  <c r="AI475" i="3"/>
  <c r="AC475" i="3"/>
  <c r="W475" i="3"/>
  <c r="Y475" i="3"/>
  <c r="K475" i="3"/>
  <c r="E475" i="3"/>
  <c r="AK475" i="3"/>
  <c r="AE475" i="3"/>
  <c r="AG475" i="3"/>
  <c r="S475" i="3"/>
  <c r="M475" i="3"/>
  <c r="G475" i="3"/>
  <c r="AM475" i="3"/>
  <c r="AA475" i="3"/>
  <c r="U475" i="3"/>
  <c r="I475" i="3"/>
  <c r="O475" i="3"/>
  <c r="AO475" i="3"/>
  <c r="S430" i="3"/>
  <c r="G430" i="3"/>
  <c r="Q430" i="3"/>
  <c r="AG430" i="3"/>
  <c r="AE430" i="3"/>
  <c r="Y430" i="3"/>
  <c r="W430" i="3"/>
  <c r="U430" i="3"/>
  <c r="O430" i="3"/>
  <c r="AK430" i="3"/>
  <c r="AC430" i="3"/>
  <c r="AO430" i="3"/>
  <c r="AM430" i="3"/>
  <c r="AA430" i="3"/>
  <c r="E430" i="3"/>
  <c r="AI430" i="3"/>
  <c r="I430" i="3"/>
  <c r="K430" i="3"/>
  <c r="M430" i="3"/>
  <c r="C430" i="3"/>
  <c r="AG515" i="3"/>
  <c r="S515" i="3"/>
  <c r="M515" i="3"/>
  <c r="G515" i="3"/>
  <c r="AM515" i="3"/>
  <c r="I515" i="3"/>
  <c r="AO515" i="3"/>
  <c r="AA515" i="3"/>
  <c r="U515" i="3"/>
  <c r="O515" i="3"/>
  <c r="K515" i="3"/>
  <c r="AK515" i="3"/>
  <c r="Q515" i="3"/>
  <c r="AI515" i="3"/>
  <c r="W515" i="3"/>
  <c r="Y515" i="3"/>
  <c r="E515" i="3"/>
  <c r="AE515" i="3"/>
  <c r="C515" i="3"/>
  <c r="AC515" i="3"/>
  <c r="S454" i="3"/>
  <c r="G454" i="3"/>
  <c r="M454" i="3"/>
  <c r="I454" i="3"/>
  <c r="E454" i="3"/>
  <c r="W454" i="3"/>
  <c r="AG454" i="3"/>
  <c r="K454" i="3"/>
  <c r="AC454" i="3"/>
  <c r="U454" i="3"/>
  <c r="O454" i="3"/>
  <c r="AE454" i="3"/>
  <c r="Y454" i="3"/>
  <c r="AI454" i="3"/>
  <c r="Q454" i="3"/>
  <c r="C454" i="3"/>
  <c r="AO454" i="3"/>
  <c r="AA454" i="3"/>
  <c r="AM454" i="3"/>
  <c r="AK454" i="3"/>
  <c r="I465" i="3"/>
  <c r="AO465" i="3"/>
  <c r="C465" i="3"/>
  <c r="AI465" i="3"/>
  <c r="AC465" i="3"/>
  <c r="W465" i="3"/>
  <c r="AG465" i="3"/>
  <c r="O465" i="3"/>
  <c r="Q465" i="3"/>
  <c r="K465" i="3"/>
  <c r="E465" i="3"/>
  <c r="AK465" i="3"/>
  <c r="AE465" i="3"/>
  <c r="U465" i="3"/>
  <c r="Y465" i="3"/>
  <c r="S465" i="3"/>
  <c r="M465" i="3"/>
  <c r="G465" i="3"/>
  <c r="AM465" i="3"/>
  <c r="AA465" i="3"/>
  <c r="Y414" i="3"/>
  <c r="K414" i="3"/>
  <c r="E414" i="3"/>
  <c r="AK414" i="3"/>
  <c r="AE414" i="3"/>
  <c r="AG414" i="3"/>
  <c r="S414" i="3"/>
  <c r="M414" i="3"/>
  <c r="G414" i="3"/>
  <c r="AM414" i="3"/>
  <c r="I414" i="3"/>
  <c r="AO414" i="3"/>
  <c r="AA414" i="3"/>
  <c r="U414" i="3"/>
  <c r="O414" i="3"/>
  <c r="AI414" i="3"/>
  <c r="AC414" i="3"/>
  <c r="Q414" i="3"/>
  <c r="W414" i="3"/>
  <c r="C414" i="3"/>
  <c r="AM421" i="3"/>
  <c r="AG421" i="3"/>
  <c r="Q421" i="3"/>
  <c r="M421" i="3"/>
  <c r="I421" i="3"/>
  <c r="G421" i="3"/>
  <c r="AO421" i="3"/>
  <c r="AK421" i="3"/>
  <c r="W421" i="3"/>
  <c r="S421" i="3"/>
  <c r="E421" i="3"/>
  <c r="AC421" i="3"/>
  <c r="O421" i="3"/>
  <c r="K421" i="3"/>
  <c r="AI421" i="3"/>
  <c r="Y421" i="3"/>
  <c r="C421" i="3"/>
  <c r="AA421" i="3"/>
  <c r="U421" i="3"/>
  <c r="AE421" i="3"/>
  <c r="Y434" i="3"/>
  <c r="K434" i="3"/>
  <c r="E434" i="3"/>
  <c r="AK434" i="3"/>
  <c r="AE434" i="3"/>
  <c r="AG434" i="3"/>
  <c r="S434" i="3"/>
  <c r="M434" i="3"/>
  <c r="G434" i="3"/>
  <c r="AM434" i="3"/>
  <c r="I434" i="3"/>
  <c r="AO434" i="3"/>
  <c r="AA434" i="3"/>
  <c r="U434" i="3"/>
  <c r="O434" i="3"/>
  <c r="AC434" i="3"/>
  <c r="Q434" i="3"/>
  <c r="W434" i="3"/>
  <c r="C434" i="3"/>
  <c r="AI434" i="3"/>
  <c r="Y405" i="3"/>
  <c r="K405" i="3"/>
  <c r="E405" i="3"/>
  <c r="AK405" i="3"/>
  <c r="AE405" i="3"/>
  <c r="AG405" i="3"/>
  <c r="S405" i="3"/>
  <c r="M405" i="3"/>
  <c r="G405" i="3"/>
  <c r="AM405" i="3"/>
  <c r="I405" i="3"/>
  <c r="AO405" i="3"/>
  <c r="AA405" i="3"/>
  <c r="U405" i="3"/>
  <c r="O405" i="3"/>
  <c r="Q405" i="3"/>
  <c r="W405" i="3"/>
  <c r="C405" i="3"/>
  <c r="AI405" i="3"/>
  <c r="AC405" i="3"/>
  <c r="I518" i="3"/>
  <c r="AO518" i="3"/>
  <c r="AA518" i="3"/>
  <c r="U518" i="3"/>
  <c r="O518" i="3"/>
  <c r="E518" i="3"/>
  <c r="Q518" i="3"/>
  <c r="C518" i="3"/>
  <c r="AI518" i="3"/>
  <c r="AC518" i="3"/>
  <c r="W518" i="3"/>
  <c r="Y518" i="3"/>
  <c r="K518" i="3"/>
  <c r="AE518" i="3"/>
  <c r="AK518" i="3"/>
  <c r="AG518" i="3"/>
  <c r="S518" i="3"/>
  <c r="M518" i="3"/>
  <c r="G518" i="3"/>
  <c r="AM518" i="3"/>
  <c r="AE407" i="3"/>
  <c r="Y407" i="3"/>
  <c r="AC407" i="3"/>
  <c r="AO407" i="3"/>
  <c r="AM407" i="3"/>
  <c r="AK407" i="3"/>
  <c r="K407" i="3"/>
  <c r="AI407" i="3"/>
  <c r="O407" i="3"/>
  <c r="I407" i="3"/>
  <c r="G407" i="3"/>
  <c r="E407" i="3"/>
  <c r="C407" i="3"/>
  <c r="U407" i="3"/>
  <c r="M407" i="3"/>
  <c r="AG407" i="3"/>
  <c r="W407" i="3"/>
  <c r="Q407" i="3"/>
  <c r="AA407" i="3"/>
  <c r="S407" i="3"/>
  <c r="I513" i="3"/>
  <c r="AO513" i="3"/>
  <c r="AA513" i="3"/>
  <c r="U513" i="3"/>
  <c r="O513" i="3"/>
  <c r="Q513" i="3"/>
  <c r="C513" i="3"/>
  <c r="AI513" i="3"/>
  <c r="AC513" i="3"/>
  <c r="W513" i="3"/>
  <c r="Y513" i="3"/>
  <c r="K513" i="3"/>
  <c r="E513" i="3"/>
  <c r="AK513" i="3"/>
  <c r="AE513" i="3"/>
  <c r="AG513" i="3"/>
  <c r="S513" i="3"/>
  <c r="M513" i="3"/>
  <c r="G513" i="3"/>
  <c r="AM513" i="3"/>
  <c r="AO501" i="3"/>
  <c r="Q501" i="3"/>
  <c r="M501" i="3"/>
  <c r="AK501" i="3"/>
  <c r="W501" i="3"/>
  <c r="O501" i="3"/>
  <c r="S501" i="3"/>
  <c r="E501" i="3"/>
  <c r="AC501" i="3"/>
  <c r="I501" i="3"/>
  <c r="U501" i="3"/>
  <c r="AM501" i="3"/>
  <c r="AG501" i="3"/>
  <c r="K501" i="3"/>
  <c r="AI501" i="3"/>
  <c r="G501" i="3"/>
  <c r="C501" i="3"/>
  <c r="AA501" i="3"/>
  <c r="AE501" i="3"/>
  <c r="Y501" i="3"/>
  <c r="Y437" i="3"/>
  <c r="K437" i="3"/>
  <c r="E437" i="3"/>
  <c r="AK437" i="3"/>
  <c r="AE437" i="3"/>
  <c r="AG437" i="3"/>
  <c r="S437" i="3"/>
  <c r="M437" i="3"/>
  <c r="G437" i="3"/>
  <c r="AM437" i="3"/>
  <c r="I437" i="3"/>
  <c r="AO437" i="3"/>
  <c r="AA437" i="3"/>
  <c r="U437" i="3"/>
  <c r="O437" i="3"/>
  <c r="Q437" i="3"/>
  <c r="W437" i="3"/>
  <c r="AC437" i="3"/>
  <c r="C437" i="3"/>
  <c r="AI437" i="3"/>
  <c r="AA493" i="3"/>
  <c r="U493" i="3"/>
  <c r="I493" i="3"/>
  <c r="O493" i="3"/>
  <c r="AO493" i="3"/>
  <c r="S493" i="3"/>
  <c r="E493" i="3"/>
  <c r="W493" i="3"/>
  <c r="AM493" i="3"/>
  <c r="AG493" i="3"/>
  <c r="K493" i="3"/>
  <c r="AC493" i="3"/>
  <c r="Q493" i="3"/>
  <c r="G493" i="3"/>
  <c r="AE493" i="3"/>
  <c r="Y493" i="3"/>
  <c r="AI493" i="3"/>
  <c r="C493" i="3"/>
  <c r="AK493" i="3"/>
  <c r="M493" i="3"/>
  <c r="I449" i="3"/>
  <c r="AO449" i="3"/>
  <c r="AA449" i="3"/>
  <c r="Q449" i="3"/>
  <c r="C449" i="3"/>
  <c r="Y449" i="3"/>
  <c r="K449" i="3"/>
  <c r="E449" i="3"/>
  <c r="AK449" i="3"/>
  <c r="S449" i="3"/>
  <c r="AC449" i="3"/>
  <c r="AE449" i="3"/>
  <c r="AI449" i="3"/>
  <c r="G449" i="3"/>
  <c r="AM449" i="3"/>
  <c r="M449" i="3"/>
  <c r="O449" i="3"/>
  <c r="AG449" i="3"/>
  <c r="U449" i="3"/>
  <c r="W449" i="3"/>
  <c r="I415" i="3"/>
  <c r="AO415" i="3"/>
  <c r="AA415" i="3"/>
  <c r="U415" i="3"/>
  <c r="O415" i="3"/>
  <c r="Q415" i="3"/>
  <c r="C415" i="3"/>
  <c r="AI415" i="3"/>
  <c r="AC415" i="3"/>
  <c r="W415" i="3"/>
  <c r="Y415" i="3"/>
  <c r="K415" i="3"/>
  <c r="E415" i="3"/>
  <c r="AK415" i="3"/>
  <c r="AE415" i="3"/>
  <c r="M415" i="3"/>
  <c r="G415" i="3"/>
  <c r="AG415" i="3"/>
  <c r="AM415" i="3"/>
  <c r="S415" i="3"/>
  <c r="I450" i="3"/>
  <c r="AO450" i="3"/>
  <c r="AA450" i="3"/>
  <c r="U450" i="3"/>
  <c r="O450" i="3"/>
  <c r="Q450" i="3"/>
  <c r="C450" i="3"/>
  <c r="AI450" i="3"/>
  <c r="AC450" i="3"/>
  <c r="W450" i="3"/>
  <c r="Y450" i="3"/>
  <c r="K450" i="3"/>
  <c r="E450" i="3"/>
  <c r="AK450" i="3"/>
  <c r="AE450" i="3"/>
  <c r="S450" i="3"/>
  <c r="M450" i="3"/>
  <c r="G450" i="3"/>
  <c r="AG450" i="3"/>
  <c r="AM450" i="3"/>
  <c r="I399" i="3"/>
  <c r="AO399" i="3"/>
  <c r="AC399" i="3"/>
  <c r="C399" i="3"/>
  <c r="W399" i="3"/>
  <c r="Q399" i="3"/>
  <c r="E399" i="3"/>
  <c r="AK399" i="3"/>
  <c r="S399" i="3"/>
  <c r="AM399" i="3"/>
  <c r="Y399" i="3"/>
  <c r="M399" i="3"/>
  <c r="O399" i="3"/>
  <c r="AI399" i="3"/>
  <c r="K399" i="3"/>
  <c r="AG399" i="3"/>
  <c r="AA399" i="3"/>
  <c r="U399" i="3"/>
  <c r="AE399" i="3"/>
  <c r="G399" i="3"/>
  <c r="Y497" i="3"/>
  <c r="K497" i="3"/>
  <c r="E497" i="3"/>
  <c r="AK497" i="3"/>
  <c r="AE497" i="3"/>
  <c r="AG497" i="3"/>
  <c r="S497" i="3"/>
  <c r="M497" i="3"/>
  <c r="G497" i="3"/>
  <c r="AM497" i="3"/>
  <c r="I497" i="3"/>
  <c r="AO497" i="3"/>
  <c r="AA497" i="3"/>
  <c r="U497" i="3"/>
  <c r="O497" i="3"/>
  <c r="AC497" i="3"/>
  <c r="Q497" i="3"/>
  <c r="W497" i="3"/>
  <c r="C497" i="3"/>
  <c r="AI497" i="3"/>
  <c r="AG457" i="3"/>
  <c r="S457" i="3"/>
  <c r="M457" i="3"/>
  <c r="I457" i="3"/>
  <c r="AO457" i="3"/>
  <c r="AA457" i="3"/>
  <c r="U457" i="3"/>
  <c r="Q457" i="3"/>
  <c r="C457" i="3"/>
  <c r="AI457" i="3"/>
  <c r="AC457" i="3"/>
  <c r="AK457" i="3"/>
  <c r="AE457" i="3"/>
  <c r="Y457" i="3"/>
  <c r="G457" i="3"/>
  <c r="AM457" i="3"/>
  <c r="K457" i="3"/>
  <c r="O457" i="3"/>
  <c r="E457" i="3"/>
  <c r="W457" i="3"/>
  <c r="Y428" i="3"/>
  <c r="K428" i="3"/>
  <c r="E428" i="3"/>
  <c r="AK428" i="3"/>
  <c r="AE428" i="3"/>
  <c r="AG428" i="3"/>
  <c r="S428" i="3"/>
  <c r="M428" i="3"/>
  <c r="G428" i="3"/>
  <c r="AM428" i="3"/>
  <c r="I428" i="3"/>
  <c r="AO428" i="3"/>
  <c r="AA428" i="3"/>
  <c r="U428" i="3"/>
  <c r="O428" i="3"/>
  <c r="C428" i="3"/>
  <c r="Q428" i="3"/>
  <c r="AI428" i="3"/>
  <c r="AC428" i="3"/>
  <c r="W428" i="3"/>
  <c r="Q458" i="3"/>
  <c r="C458" i="3"/>
  <c r="AI458" i="3"/>
  <c r="AC458" i="3"/>
  <c r="W458" i="3"/>
  <c r="AA458" i="3"/>
  <c r="Y458" i="3"/>
  <c r="K458" i="3"/>
  <c r="E458" i="3"/>
  <c r="AK458" i="3"/>
  <c r="AE458" i="3"/>
  <c r="AO458" i="3"/>
  <c r="O458" i="3"/>
  <c r="AG458" i="3"/>
  <c r="S458" i="3"/>
  <c r="M458" i="3"/>
  <c r="G458" i="3"/>
  <c r="AM458" i="3"/>
  <c r="I458" i="3"/>
  <c r="U458" i="3"/>
  <c r="AK464" i="3"/>
  <c r="C464" i="3"/>
  <c r="U464" i="3"/>
  <c r="AM464" i="3"/>
  <c r="AG464" i="3"/>
  <c r="K464" i="3"/>
  <c r="AE464" i="3"/>
  <c r="W464" i="3"/>
  <c r="Q464" i="3"/>
  <c r="AA464" i="3"/>
  <c r="E464" i="3"/>
  <c r="Y464" i="3"/>
  <c r="AC464" i="3"/>
  <c r="AO464" i="3"/>
  <c r="M464" i="3"/>
  <c r="AI464" i="3"/>
  <c r="G464" i="3"/>
  <c r="O464" i="3"/>
  <c r="S464" i="3"/>
  <c r="I464" i="3"/>
  <c r="AG419" i="3"/>
  <c r="W419" i="3"/>
  <c r="K419" i="3"/>
  <c r="Y419" i="3"/>
  <c r="O419" i="3"/>
  <c r="I419" i="3"/>
  <c r="M419" i="3"/>
  <c r="AI419" i="3"/>
  <c r="AK419" i="3"/>
  <c r="U419" i="3"/>
  <c r="S419" i="3"/>
  <c r="C419" i="3"/>
  <c r="AC419" i="3"/>
  <c r="AE419" i="3"/>
  <c r="AA419" i="3"/>
  <c r="AM419" i="3"/>
  <c r="Q419" i="3"/>
  <c r="E419" i="3"/>
  <c r="AO419" i="3"/>
  <c r="G419" i="3"/>
  <c r="I516" i="3"/>
  <c r="AO516" i="3"/>
  <c r="AA516" i="3"/>
  <c r="U516" i="3"/>
  <c r="O516" i="3"/>
  <c r="Q516" i="3"/>
  <c r="C516" i="3"/>
  <c r="AI516" i="3"/>
  <c r="AC516" i="3"/>
  <c r="W516" i="3"/>
  <c r="Y516" i="3"/>
  <c r="K516" i="3"/>
  <c r="E516" i="3"/>
  <c r="AK516" i="3"/>
  <c r="AE516" i="3"/>
  <c r="AG516" i="3"/>
  <c r="S516" i="3"/>
  <c r="M516" i="3"/>
  <c r="G516" i="3"/>
  <c r="AM516" i="3"/>
  <c r="I444" i="3"/>
  <c r="AG444" i="3"/>
  <c r="AA444" i="3"/>
  <c r="AC444" i="3"/>
  <c r="AM444" i="3"/>
  <c r="AO444" i="3"/>
  <c r="AI444" i="3"/>
  <c r="G444" i="3"/>
  <c r="C444" i="3"/>
  <c r="M444" i="3"/>
  <c r="O444" i="3"/>
  <c r="U444" i="3"/>
  <c r="W444" i="3"/>
  <c r="Q444" i="3"/>
  <c r="S444" i="3"/>
  <c r="E444" i="3"/>
  <c r="K444" i="3"/>
  <c r="AE444" i="3"/>
  <c r="Y444" i="3"/>
  <c r="AK444" i="3"/>
  <c r="I519" i="3"/>
  <c r="AO519" i="3"/>
  <c r="AA519" i="3"/>
  <c r="U519" i="3"/>
  <c r="O519" i="3"/>
  <c r="Q519" i="3"/>
  <c r="C519" i="3"/>
  <c r="AI519" i="3"/>
  <c r="AC519" i="3"/>
  <c r="W519" i="3"/>
  <c r="Y519" i="3"/>
  <c r="K519" i="3"/>
  <c r="E519" i="3"/>
  <c r="AK519" i="3"/>
  <c r="AE519" i="3"/>
  <c r="AG519" i="3"/>
  <c r="S519" i="3"/>
  <c r="M519" i="3"/>
  <c r="G519" i="3"/>
  <c r="AM519" i="3"/>
  <c r="AG473" i="3"/>
  <c r="S473" i="3"/>
  <c r="M473" i="3"/>
  <c r="G473" i="3"/>
  <c r="AM473" i="3"/>
  <c r="I473" i="3"/>
  <c r="AO473" i="3"/>
  <c r="AA473" i="3"/>
  <c r="U473" i="3"/>
  <c r="O473" i="3"/>
  <c r="Q473" i="3"/>
  <c r="C473" i="3"/>
  <c r="AI473" i="3"/>
  <c r="AC473" i="3"/>
  <c r="W473" i="3"/>
  <c r="E473" i="3"/>
  <c r="AK473" i="3"/>
  <c r="Y473" i="3"/>
  <c r="AE473" i="3"/>
  <c r="K473" i="3"/>
  <c r="Q441" i="3"/>
  <c r="C441" i="3"/>
  <c r="AI441" i="3"/>
  <c r="AC441" i="3"/>
  <c r="W441" i="3"/>
  <c r="I441" i="3"/>
  <c r="U441" i="3"/>
  <c r="Y441" i="3"/>
  <c r="K441" i="3"/>
  <c r="E441" i="3"/>
  <c r="AK441" i="3"/>
  <c r="AE441" i="3"/>
  <c r="AA441" i="3"/>
  <c r="AG441" i="3"/>
  <c r="S441" i="3"/>
  <c r="M441" i="3"/>
  <c r="G441" i="3"/>
  <c r="AM441" i="3"/>
  <c r="AO441" i="3"/>
  <c r="O441" i="3"/>
  <c r="I426" i="3"/>
  <c r="AO426" i="3"/>
  <c r="AA426" i="3"/>
  <c r="U426" i="3"/>
  <c r="O426" i="3"/>
  <c r="Q426" i="3"/>
  <c r="C426" i="3"/>
  <c r="AI426" i="3"/>
  <c r="AC426" i="3"/>
  <c r="W426" i="3"/>
  <c r="Y426" i="3"/>
  <c r="K426" i="3"/>
  <c r="E426" i="3"/>
  <c r="AK426" i="3"/>
  <c r="AE426" i="3"/>
  <c r="S426" i="3"/>
  <c r="M426" i="3"/>
  <c r="G426" i="3"/>
  <c r="AM426" i="3"/>
  <c r="AG426" i="3"/>
  <c r="Y448" i="3"/>
  <c r="K448" i="3"/>
  <c r="E448" i="3"/>
  <c r="AK448" i="3"/>
  <c r="AE448" i="3"/>
  <c r="AG448" i="3"/>
  <c r="S448" i="3"/>
  <c r="M448" i="3"/>
  <c r="G448" i="3"/>
  <c r="AM448" i="3"/>
  <c r="I448" i="3"/>
  <c r="AO448" i="3"/>
  <c r="AA448" i="3"/>
  <c r="U448" i="3"/>
  <c r="O448" i="3"/>
  <c r="AI448" i="3"/>
  <c r="AC448" i="3"/>
  <c r="Q448" i="3"/>
  <c r="W448" i="3"/>
  <c r="C448" i="3"/>
  <c r="Q401" i="3"/>
  <c r="G401" i="3"/>
  <c r="K401" i="3"/>
  <c r="M401" i="3"/>
  <c r="O401" i="3"/>
  <c r="AM401" i="3"/>
  <c r="Y401" i="3"/>
  <c r="S401" i="3"/>
  <c r="U401" i="3"/>
  <c r="W401" i="3"/>
  <c r="AA401" i="3"/>
  <c r="AO401" i="3"/>
  <c r="E401" i="3"/>
  <c r="AG401" i="3"/>
  <c r="AC401" i="3"/>
  <c r="AE401" i="3"/>
  <c r="AI401" i="3"/>
  <c r="AK401" i="3"/>
  <c r="I401" i="3"/>
  <c r="C401" i="3"/>
  <c r="I460" i="3"/>
  <c r="AO460" i="3"/>
  <c r="AA460" i="3"/>
  <c r="U460" i="3"/>
  <c r="O460" i="3"/>
  <c r="Q460" i="3"/>
  <c r="C460" i="3"/>
  <c r="AI460" i="3"/>
  <c r="AC460" i="3"/>
  <c r="W460" i="3"/>
  <c r="Y460" i="3"/>
  <c r="K460" i="3"/>
  <c r="E460" i="3"/>
  <c r="AK460" i="3"/>
  <c r="AE460" i="3"/>
  <c r="AG460" i="3"/>
  <c r="AM460" i="3"/>
  <c r="S460" i="3"/>
  <c r="M460" i="3"/>
  <c r="G460" i="3"/>
  <c r="Q418" i="3"/>
  <c r="C418" i="3"/>
  <c r="AI418" i="3"/>
  <c r="AC418" i="3"/>
  <c r="W418" i="3"/>
  <c r="I418" i="3"/>
  <c r="U418" i="3"/>
  <c r="Y418" i="3"/>
  <c r="K418" i="3"/>
  <c r="E418" i="3"/>
  <c r="AK418" i="3"/>
  <c r="AE418" i="3"/>
  <c r="AA418" i="3"/>
  <c r="AG418" i="3"/>
  <c r="S418" i="3"/>
  <c r="M418" i="3"/>
  <c r="G418" i="3"/>
  <c r="AM418" i="3"/>
  <c r="AO418" i="3"/>
  <c r="O418" i="3"/>
  <c r="Y410" i="3"/>
  <c r="K410" i="3"/>
  <c r="E410" i="3"/>
  <c r="AK410" i="3"/>
  <c r="AE410" i="3"/>
  <c r="AG410" i="3"/>
  <c r="S410" i="3"/>
  <c r="M410" i="3"/>
  <c r="G410" i="3"/>
  <c r="AM410" i="3"/>
  <c r="I410" i="3"/>
  <c r="AO410" i="3"/>
  <c r="AA410" i="3"/>
  <c r="U410" i="3"/>
  <c r="O410" i="3"/>
  <c r="AI410" i="3"/>
  <c r="C410" i="3"/>
  <c r="AC410" i="3"/>
  <c r="Q410" i="3"/>
  <c r="W410" i="3"/>
  <c r="Y402" i="3"/>
  <c r="AE402" i="3"/>
  <c r="W402" i="3"/>
  <c r="AA402" i="3"/>
  <c r="AC402" i="3"/>
  <c r="AG402" i="3"/>
  <c r="AO402" i="3"/>
  <c r="AI402" i="3"/>
  <c r="AK402" i="3"/>
  <c r="AM402" i="3"/>
  <c r="I402" i="3"/>
  <c r="K402" i="3"/>
  <c r="C402" i="3"/>
  <c r="E402" i="3"/>
  <c r="G402" i="3"/>
  <c r="O402" i="3"/>
  <c r="Q402" i="3"/>
  <c r="S402" i="3"/>
  <c r="M402" i="3"/>
  <c r="U402" i="3"/>
  <c r="Y469" i="3"/>
  <c r="K469" i="3"/>
  <c r="E469" i="3"/>
  <c r="AK469" i="3"/>
  <c r="AE469" i="3"/>
  <c r="AG469" i="3"/>
  <c r="S469" i="3"/>
  <c r="M469" i="3"/>
  <c r="G469" i="3"/>
  <c r="AM469" i="3"/>
  <c r="I469" i="3"/>
  <c r="AO469" i="3"/>
  <c r="AA469" i="3"/>
  <c r="U469" i="3"/>
  <c r="O469" i="3"/>
  <c r="AI469" i="3"/>
  <c r="AC469" i="3"/>
  <c r="C469" i="3"/>
  <c r="Q469" i="3"/>
  <c r="W469" i="3"/>
  <c r="Y514" i="3"/>
  <c r="K514" i="3"/>
  <c r="E514" i="3"/>
  <c r="AK514" i="3"/>
  <c r="AE514" i="3"/>
  <c r="AG514" i="3"/>
  <c r="S514" i="3"/>
  <c r="M514" i="3"/>
  <c r="G514" i="3"/>
  <c r="AM514" i="3"/>
  <c r="I514" i="3"/>
  <c r="AO514" i="3"/>
  <c r="AA514" i="3"/>
  <c r="U514" i="3"/>
  <c r="O514" i="3"/>
  <c r="Q514" i="3"/>
  <c r="C514" i="3"/>
  <c r="AI514" i="3"/>
  <c r="AC514" i="3"/>
  <c r="W514" i="3"/>
  <c r="I527" i="3"/>
  <c r="AO527" i="3"/>
  <c r="AA527" i="3"/>
  <c r="U527" i="3"/>
  <c r="O527" i="3"/>
  <c r="Q527" i="3"/>
  <c r="C527" i="3"/>
  <c r="AI527" i="3"/>
  <c r="AC527" i="3"/>
  <c r="W527" i="3"/>
  <c r="Y527" i="3"/>
  <c r="K527" i="3"/>
  <c r="E527" i="3"/>
  <c r="AK527" i="3"/>
  <c r="AE527" i="3"/>
  <c r="AG527" i="3"/>
  <c r="S527" i="3"/>
  <c r="M527" i="3"/>
  <c r="G527" i="3"/>
  <c r="AM527" i="3"/>
  <c r="I480" i="3"/>
  <c r="AO480" i="3"/>
  <c r="AA480" i="3"/>
  <c r="Q480" i="3"/>
  <c r="C480" i="3"/>
  <c r="AI480" i="3"/>
  <c r="Y480" i="3"/>
  <c r="K480" i="3"/>
  <c r="E480" i="3"/>
  <c r="AK480" i="3"/>
  <c r="M480" i="3"/>
  <c r="O480" i="3"/>
  <c r="U480" i="3"/>
  <c r="W480" i="3"/>
  <c r="AG480" i="3"/>
  <c r="AC480" i="3"/>
  <c r="AE480" i="3"/>
  <c r="S480" i="3"/>
  <c r="G480" i="3"/>
  <c r="AM480" i="3"/>
  <c r="Y471" i="3"/>
  <c r="E471" i="3"/>
  <c r="O471" i="3"/>
  <c r="AO471" i="3"/>
  <c r="U471" i="3"/>
  <c r="AE471" i="3"/>
  <c r="K471" i="3"/>
  <c r="AK471" i="3"/>
  <c r="AM471" i="3"/>
  <c r="AA471" i="3"/>
  <c r="G471" i="3"/>
  <c r="I471" i="3"/>
  <c r="M471" i="3"/>
  <c r="W471" i="3"/>
  <c r="Q471" i="3"/>
  <c r="S471" i="3"/>
  <c r="AC471" i="3"/>
  <c r="AG471" i="3"/>
  <c r="AI471" i="3"/>
  <c r="C471"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AO192" i="3" s="1"/>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AC199" i="3" s="1"/>
  <c r="Q71" i="2"/>
  <c r="O71" i="2"/>
  <c r="AO207" i="3" s="1"/>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W199" i="3" l="1"/>
  <c r="Q199" i="3"/>
  <c r="E199" i="3"/>
  <c r="S199" i="3"/>
  <c r="C207" i="3"/>
  <c r="U199" i="3"/>
  <c r="AG199" i="3"/>
  <c r="AA199" i="3"/>
  <c r="Y199" i="3"/>
  <c r="AG207" i="3"/>
  <c r="AI207" i="3"/>
  <c r="O199" i="3"/>
  <c r="AE207" i="3"/>
  <c r="AO199" i="3"/>
  <c r="U207" i="3"/>
  <c r="AK192" i="3"/>
  <c r="K207" i="3"/>
  <c r="AG192" i="3"/>
  <c r="M207" i="3"/>
  <c r="Q192" i="3"/>
  <c r="AM207" i="3"/>
  <c r="C199" i="3"/>
  <c r="AI199" i="3"/>
  <c r="AE199" i="3"/>
  <c r="S207" i="3"/>
  <c r="O207" i="3"/>
  <c r="M192" i="3"/>
  <c r="E192" i="3"/>
  <c r="Y192" i="3"/>
  <c r="AK199" i="3"/>
  <c r="M199" i="3"/>
  <c r="I207" i="3"/>
  <c r="AC207" i="3"/>
  <c r="Y207" i="3"/>
  <c r="G207" i="3"/>
  <c r="I192" i="3"/>
  <c r="AK207" i="3"/>
  <c r="K199" i="3"/>
  <c r="G199" i="3"/>
  <c r="AM199" i="3"/>
  <c r="AA207" i="3"/>
  <c r="W207" i="3"/>
  <c r="AC192" i="3"/>
  <c r="U192" i="3"/>
  <c r="I199" i="3"/>
  <c r="Q207" i="3"/>
  <c r="E207" i="3"/>
  <c r="C606" i="3"/>
  <c r="AI606" i="3"/>
  <c r="AC606" i="3"/>
  <c r="W606" i="3"/>
  <c r="Q606" i="3"/>
  <c r="K606" i="3"/>
  <c r="E606" i="3"/>
  <c r="AK606" i="3"/>
  <c r="AE606" i="3"/>
  <c r="Y606" i="3"/>
  <c r="S606" i="3"/>
  <c r="M606" i="3"/>
  <c r="G606" i="3"/>
  <c r="AM606" i="3"/>
  <c r="AG606" i="3"/>
  <c r="AA606" i="3"/>
  <c r="U606" i="3"/>
  <c r="O606" i="3"/>
  <c r="I606" i="3"/>
  <c r="AO60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31" i="3"/>
  <c r="AI631" i="3"/>
  <c r="AC631" i="3"/>
  <c r="W631" i="3"/>
  <c r="Q631" i="3"/>
  <c r="K631" i="3"/>
  <c r="E631" i="3"/>
  <c r="AK631" i="3"/>
  <c r="AE631" i="3"/>
  <c r="Y631" i="3"/>
  <c r="S631" i="3"/>
  <c r="M631" i="3"/>
  <c r="G631" i="3"/>
  <c r="AM631" i="3"/>
  <c r="AG631" i="3"/>
  <c r="AA631" i="3"/>
  <c r="U631" i="3"/>
  <c r="O631" i="3"/>
  <c r="I631" i="3"/>
  <c r="AO631"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AM7" i="3"/>
  <c r="AL2" i="3" s="1"/>
  <c r="AL4" i="3" s="1"/>
  <c r="AL5" i="3" s="1"/>
  <c r="AE7" i="3"/>
  <c r="AD2" i="3" s="1"/>
  <c r="AD4" i="3" s="1"/>
  <c r="AD5" i="3" s="1"/>
  <c r="W7" i="3"/>
  <c r="V2" i="3" s="1"/>
  <c r="V4" i="3" s="1"/>
  <c r="V5" i="3" s="1"/>
  <c r="O7" i="3"/>
  <c r="N2" i="3" s="1"/>
  <c r="N4" i="3" s="1"/>
  <c r="N5" i="3" s="1"/>
  <c r="G7" i="3"/>
  <c r="F2" i="3" s="1"/>
  <c r="F4" i="3" s="1"/>
  <c r="F5" i="3" s="1"/>
  <c r="Z4" i="3" l="1"/>
  <c r="Z5" i="3" s="1"/>
  <c r="B4" i="3"/>
  <c r="B5" i="3" s="1"/>
  <c r="AQ3" i="3"/>
  <c r="AQ5" i="3" s="1"/>
</calcChain>
</file>

<file path=xl/sharedStrings.xml><?xml version="1.0" encoding="utf-8"?>
<sst xmlns="http://schemas.openxmlformats.org/spreadsheetml/2006/main" count="340" uniqueCount="156">
  <si>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</si>
  <si>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</si>
  <si>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</si>
  <si>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</si>
  <si>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</si>
  <si>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</si>
  <si>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</si>
  <si>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</si>
  <si>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</si>
  <si>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</si>
  <si>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</si>
  <si>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</si>
  <si>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</si>
  <si>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</si>
  <si>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</si>
  <si>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</si>
  <si>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</si>
  <si>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</si>
  <si>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</si>
  <si>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</si>
  <si>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</si>
  <si>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</si>
  <si>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</si>
  <si>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</si>
  <si>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</si>
  <si>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</si>
  <si>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</si>
  <si>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</si>
  <si>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</si>
  <si>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</si>
  <si>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</si>
  <si>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</si>
  <si>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</si>
  <si>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</si>
  <si>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</si>
  <si>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</si>
  <si>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</si>
  <si>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</si>
  <si>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</si>
  <si>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</si>
  <si>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</si>
  <si>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</si>
  <si>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</si>
  <si>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</si>
  <si>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</si>
  <si>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</si>
  <si>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</si>
  <si>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</si>
  <si>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</si>
  <si>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</si>
  <si>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</si>
  <si>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</si>
  <si>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</si>
  <si>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</si>
  <si>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</si>
  <si>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</si>
  <si>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</si>
  <si>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</si>
  <si>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</si>
  <si>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</si>
  <si>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</si>
  <si>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</si>
  <si>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</si>
  <si>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</si>
  <si>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</si>
  <si>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</si>
  <si>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</si>
  <si>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</si>
  <si>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</si>
  <si>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</si>
  <si>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</si>
  <si>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</si>
  <si>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</si>
  <si>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</si>
  <si>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</si>
  <si>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</si>
  <si>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</si>
  <si>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</si>
  <si>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</si>
  <si>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</si>
  <si>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</si>
  <si>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</si>
  <si>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</si>
  <si>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</si>
  <si>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</si>
  <si>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</si>
  <si>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</si>
  <si>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</si>
  <si>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</si>
  <si>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</si>
  <si>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</si>
  <si>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 xml:space="preserve"> მუხრანის N1 საჯარო სკოლა</t>
  </si>
  <si>
    <t>სკოლაში წაყვანა</t>
  </si>
  <si>
    <t>ვარდისუბანი- სსიპ ნიკო ბაგრატიონის (ბურის) სახელობის მცხეთის მუნიციპალიტეტის სოფელ მუხრანის #1 საჯარო სკოლა</t>
  </si>
  <si>
    <t>სკოლიდან წამოყვანა</t>
  </si>
  <si>
    <t>მუხრნის ბოლო ე.წ მეურნეობის დასახლება- სსიპ ნიკო ბაგრატიონის (ბურის) სახელობის მცხეთის მუნიციპალიტეტის სოფელ მუხრანის #1 საჯარო სკოლა</t>
  </si>
  <si>
    <t>9:25; 14:30</t>
  </si>
  <si>
    <t>ნოზაძის ფერმა-პატარა ქანდა - სსიპ ნიკო ბაგრატიონის (ბურის) სახელობის მცხეთის მუნიციპალიტეტის სოფელ მუხრანის #1 საჯარო სკოლა</t>
  </si>
  <si>
    <t>14:30; 16:10</t>
  </si>
  <si>
    <t>ჩარდახის საჯარო სკოლა</t>
  </si>
  <si>
    <t>სოფელი გოროვანი-ჩარდახის საჯარო სკოლა</t>
  </si>
  <si>
    <t>ნიჩბისის საჯარო სკოლა</t>
  </si>
  <si>
    <t>ზემო ნიჩბისი-ნიჩბისის საჯარო სკოლა</t>
  </si>
  <si>
    <t>სოფელ სასხორის აგარაკები-ნიჩბისის საჯარო სკოლა</t>
  </si>
  <si>
    <t>სსიპ ქალაქ მცხეთის N1 საჯარო სკოლა</t>
  </si>
  <si>
    <t>არმაზის დასახლება (ცენტრი) - რკინიგზის გადასასვლელი-მცხეთის N1 საჯარო სკოლა</t>
  </si>
  <si>
    <t xml:space="preserve"> მუხადგვერდი (სოფლის ცენტრი) - მცხეთის N1 საჯარო სკოლა</t>
  </si>
  <si>
    <t>წიწამურის დასახლება - მცხათის N1 საჯარო სკოლა</t>
  </si>
  <si>
    <t xml:space="preserve"> ვაზიანის საჯარო სკოლა</t>
  </si>
  <si>
    <t>აზერბაიჯანული დასახლება მუხრანის დასაწყისი</t>
  </si>
  <si>
    <t>ქსოვრისის საჯარო სკოლა</t>
  </si>
  <si>
    <t>ილტოზა-ქსოვრისისი დასაწყისი -ქსოვრისის საჯარო სკოლა</t>
  </si>
  <si>
    <t>ქსოვრისი(სოფლის დასაწუისი-შუა უბანი -ქსოვრისის საჯარო სკოლა</t>
  </si>
  <si>
    <t>გალავნის საჯარო სკოლა</t>
  </si>
  <si>
    <t>არაშენდა (სოფლის ცენტრი)-შანკევანი(სოფლის დასაწყისი)-გალავნის საჯარო სკოლა</t>
  </si>
  <si>
    <t>ნავდარაანთკარი(ცენტრი და სამი უბანი)-კოტორაანთკარი(სოფლის სდასაწყისი)-გალავნის საჯარო სკოლა</t>
  </si>
  <si>
    <t>ზაქარო (სოფლის ცენტრი)-წინამძღვიანთკარის დევნილთა დასახლება(ტელევიზიის კორპუსები)-გალავნის საჯარო სკოლა</t>
  </si>
  <si>
    <t>ახატანი-ბიწმენდი-გალავნის საჯარო სკოლა</t>
  </si>
  <si>
    <t>საგურამოს საჯარო სკოლა</t>
  </si>
  <si>
    <t>ჯიღაურა-საგურამოს საჯარო სკოლა</t>
  </si>
  <si>
    <t>დევნილთა დასახლება-საგურამოს საჯარო სკოლა</t>
  </si>
  <si>
    <t>ძალისის საჯარო სკოლა</t>
  </si>
  <si>
    <t>ლამოვანი- ძალისის საჯარო სკოლა</t>
  </si>
  <si>
    <t>ციხევდავი - ძალისის საჯარო სკოლა</t>
  </si>
  <si>
    <t xml:space="preserve"> ბიწმენდის საჯარო სკოლა</t>
  </si>
  <si>
    <t>ახატანი-ბიწმენდის საჯარო სკოლა</t>
  </si>
  <si>
    <t>ჯიღაურა - ბიწმენდის საჯარო სკოლა</t>
  </si>
  <si>
    <t>წეროვნის N3 საჯარო სკოლა</t>
  </si>
  <si>
    <t>წილკნის დევნილთა დასახლება-წეროვნის N3 საჯარო სკოლა</t>
  </si>
  <si>
    <t xml:space="preserve"> ახალდაბის საჯარო სკოლა</t>
  </si>
  <si>
    <t>მილიწყალი-ფრეზეთი-ახალდაბის საჯარო სკოლა</t>
  </si>
  <si>
    <t>ძველი ფრეზეთი-ფრეზეთი - ახალდაბის საჯარო სკოლა</t>
  </si>
  <si>
    <t>მსხალდიდის საჯარო სკოლა</t>
  </si>
  <si>
    <t>ნახშირგორა-მსხალდიდის საჯარო სკოლა</t>
  </si>
  <si>
    <t xml:space="preserve"> წეროვნის N1 საჯარო სკოლა</t>
  </si>
  <si>
    <t>ქვემო წეროვანი-წეროვნის საჯარო სკოლა</t>
  </si>
  <si>
    <t>ზემო წეროვანი-წეროვნის საჯარო სკოლა</t>
  </si>
  <si>
    <t>გოროვანი-წეროვნის საჯარო სკოლა</t>
  </si>
  <si>
    <t>ჩარდახი-წეროვნის საჯარო სკოლა</t>
  </si>
  <si>
    <t>ციხისძირის საჯარო სკოლა</t>
  </si>
  <si>
    <t>ციხისძირის დასახლება-ციხისძირის საჯარო სკოლა</t>
  </si>
  <si>
    <t xml:space="preserve"> ქსნის საჯარო სკოლა</t>
  </si>
  <si>
    <t>ხიდისყური-ციხისძირის დასახლება-ქსნის საჯარო სკოლა</t>
  </si>
  <si>
    <t>წილკნის საჯარო სკოლა</t>
  </si>
  <si>
    <t>დევნილთა და სელექციის დასახლება- წილკნის სკოლა</t>
  </si>
  <si>
    <t>წილკანი(მუხების დასახლება- წილკნის სკოლა</t>
  </si>
  <si>
    <t>პატარა ქანდის საჯარო სკოლა</t>
  </si>
  <si>
    <t>მუხრანი(ჭაობისუნი- ობელისკი-ებრაელთა უბანი)-პატარა ქანდის საჯარო სკოლა</t>
  </si>
  <si>
    <t xml:space="preserve"> ძეგვის საჯარო სკოლა</t>
  </si>
  <si>
    <t>წმ.გიორგი მთწმინდელის მონასტრის სარეაბილიტაციო ცენტრთან არსებული თავშესაფარი-ძეგვის საჯარო სკოლა</t>
  </si>
  <si>
    <t>მისაქციელის საჯარო სკოლა</t>
  </si>
  <si>
    <t>ახალუბანი - მისაქციელი</t>
  </si>
  <si>
    <t>ნატახტარი მისაქციელი</t>
  </si>
  <si>
    <t>ნავაზი-მისაქციელი</t>
  </si>
  <si>
    <t>აღდგომლიანთკარი-მისაქციელი</t>
  </si>
  <si>
    <t xml:space="preserve">*სავარაუდო მანძილი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</si>
</sst>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1"/>
      <name val="Arial"/>
      <family val="2"/>
    </font>
    <font>
      <sz val="10"/>
      <name val="Calibri"/>
      <family val="2"/>
      <scheme val="minor"/>
    </font>
    <font>
      <sz val="11"/>
      <name val="Calibri"/>
      <family val="2"/>
      <scheme val="minor"/>
    </font>
    <font>
      <sz val="9"/>
      <name val="Calibri"/>
      <family val="2"/>
      <scheme val="minor"/>
    </font>
    <font>
      <sz val="9"/>
      <name val="Verdana"/>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5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5" fillId="0" borderId="1" xfId="2" applyFont="1" applyBorder="1" applyAlignment="1">
      <alignment vertical="center" wrapText="1"/>
    </xf>
    <xf numFmtId="0" fontId="4" fillId="0" borderId="1" xfId="0" applyFont="1" applyBorder="1" applyAlignment="1">
      <alignment horizontal="center" vertical="center" wrapText="1"/>
    </xf>
    <xf numFmtId="20" fontId="4" fillId="0" borderId="1" xfId="0" applyNumberFormat="1" applyFont="1" applyFill="1" applyBorder="1" applyAlignment="1">
      <alignment horizontal="center" vertical="center" wrapText="1"/>
    </xf>
    <xf numFmtId="1" fontId="8" fillId="0" borderId="1" xfId="0" applyNumberFormat="1"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wrapText="1"/>
      <protection locked="0"/>
    </xf>
    <xf numFmtId="0" fontId="4" fillId="0" borderId="6" xfId="0" applyFont="1" applyFill="1" applyBorder="1" applyAlignment="1">
      <alignment vertical="center" wrapText="1"/>
    </xf>
    <xf numFmtId="2" fontId="8" fillId="0" borderId="1" xfId="0" applyNumberFormat="1" applyFont="1" applyFill="1" applyBorder="1" applyAlignment="1" applyProtection="1">
      <alignment horizontal="center" vertical="center"/>
      <protection locked="0"/>
    </xf>
    <xf numFmtId="2" fontId="8" fillId="0" borderId="6" xfId="0" applyNumberFormat="1" applyFont="1" applyFill="1" applyBorder="1" applyAlignment="1" applyProtection="1">
      <alignment horizontal="center" vertical="center" wrapText="1"/>
      <protection locked="0"/>
    </xf>
    <xf numFmtId="1" fontId="8" fillId="0" borderId="6" xfId="0" applyNumberFormat="1" applyFont="1" applyFill="1" applyBorder="1" applyAlignment="1" applyProtection="1">
      <alignment horizontal="center" vertical="center"/>
      <protection locked="0"/>
    </xf>
    <xf numFmtId="0" fontId="4" fillId="0" borderId="1" xfId="0" applyFont="1" applyFill="1" applyBorder="1" applyAlignment="1">
      <alignment horizontal="center" vertical="center" wrapText="1"/>
    </xf>
    <xf numFmtId="0" fontId="8" fillId="0" borderId="1" xfId="0" applyFont="1" applyFill="1" applyBorder="1" applyAlignment="1" applyProtection="1">
      <alignment horizontal="center" vertical="center"/>
      <protection locked="0"/>
    </xf>
    <xf numFmtId="0" fontId="14" fillId="0" borderId="1" xfId="0" applyFont="1" applyFill="1" applyBorder="1" applyAlignment="1">
      <alignment horizontal="center" vertical="center"/>
    </xf>
    <xf numFmtId="20" fontId="15" fillId="0" borderId="1" xfId="0" applyNumberFormat="1" applyFont="1" applyFill="1" applyBorder="1" applyAlignment="1">
      <alignment horizontal="center" vertical="center"/>
    </xf>
    <xf numFmtId="0" fontId="14" fillId="0" borderId="1" xfId="0" applyFont="1" applyFill="1" applyBorder="1" applyAlignment="1" applyProtection="1">
      <alignment horizontal="center" vertical="center"/>
      <protection locked="0"/>
    </xf>
    <xf numFmtId="20" fontId="14"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20" fontId="16" fillId="0" borderId="1" xfId="0" applyNumberFormat="1" applyFont="1" applyFill="1" applyBorder="1" applyAlignment="1">
      <alignment horizontal="center" vertical="center"/>
    </xf>
    <xf numFmtId="20" fontId="4" fillId="0" borderId="1" xfId="0" applyNumberFormat="1" applyFont="1" applyFill="1" applyBorder="1" applyAlignment="1">
      <alignment horizontal="center" vertical="center"/>
    </xf>
    <xf numFmtId="0" fontId="8" fillId="0" borderId="1"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20" fontId="17" fillId="0" borderId="1" xfId="0"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xf>
    <xf numFmtId="2" fontId="8" fillId="0" borderId="1" xfId="0" applyNumberFormat="1" applyFont="1" applyFill="1" applyBorder="1" applyAlignment="1">
      <alignment horizontal="center" vertical="center"/>
    </xf>
    <xf numFmtId="2" fontId="8" fillId="0" borderId="1" xfId="0" applyNumberFormat="1" applyFont="1" applyFill="1" applyBorder="1" applyAlignment="1">
      <alignment horizontal="center" vertical="center" wrapText="1"/>
    </xf>
    <xf numFmtId="0" fontId="16" fillId="0" borderId="6" xfId="0" applyFont="1" applyFill="1" applyBorder="1" applyAlignment="1">
      <alignment horizontal="center" vertical="center"/>
    </xf>
    <xf numFmtId="20" fontId="16" fillId="0" borderId="6" xfId="0" applyNumberFormat="1" applyFont="1" applyFill="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7" fillId="0" borderId="1" xfId="0" applyFont="1" applyFill="1" applyBorder="1" applyAlignment="1">
      <alignment horizontal="center" vertical="center" wrapText="1"/>
    </xf>
    <xf numFmtId="0" fontId="13" fillId="0" borderId="1" xfId="0" applyFont="1" applyFill="1" applyBorder="1"/>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132</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132</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2"/>
  <sheetViews>
    <sheetView tabSelected="1" zoomScale="90" zoomScaleNormal="90" workbookViewId="0">
      <pane ySplit="1" topLeftCell="A2" activePane="bottomLeft" state="frozen"/>
      <selection pane="bottomLeft" activeCell="P3" sqref="P3"/>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24</v>
      </c>
      <c r="G1" s="15" t="s">
        <v>155</v>
      </c>
      <c r="H1" s="15" t="s">
        <v>1</v>
      </c>
      <c r="I1" s="9" t="s">
        <v>8</v>
      </c>
      <c r="J1" s="15" t="s">
        <v>13</v>
      </c>
      <c r="K1" s="15" t="s">
        <v>14</v>
      </c>
      <c r="L1" s="15" t="s">
        <v>15</v>
      </c>
      <c r="M1" s="15" t="s">
        <v>2</v>
      </c>
      <c r="N1" s="15" t="s">
        <v>3</v>
      </c>
      <c r="P1" s="16" t="s">
        <v>4</v>
      </c>
      <c r="U1" s="11" t="s">
        <v>21</v>
      </c>
      <c r="V1" s="11" t="s">
        <v>22</v>
      </c>
      <c r="W1" s="11" t="s">
        <v>23</v>
      </c>
      <c r="X1" s="11" t="s">
        <v>87</v>
      </c>
    </row>
    <row r="2" spans="1:24" ht="16.5" customHeight="1">
      <c r="A2" s="1">
        <v>1</v>
      </c>
      <c r="B2" s="131" t="s">
        <v>91</v>
      </c>
      <c r="C2" s="108" t="s">
        <v>92</v>
      </c>
      <c r="D2" s="101">
        <v>0.37152777777777773</v>
      </c>
      <c r="E2" s="131" t="s">
        <v>93</v>
      </c>
      <c r="F2" s="102">
        <v>23</v>
      </c>
      <c r="G2" s="103">
        <v>4</v>
      </c>
      <c r="H2" s="109">
        <v>96</v>
      </c>
      <c r="I2" s="100"/>
      <c r="J2" s="1">
        <f>ROUNDUP(F2/20,0)</f>
        <v>2</v>
      </c>
      <c r="K2" s="8">
        <f>$P$3*J2*G2</f>
        <v>0</v>
      </c>
      <c r="L2" s="8">
        <f>$P$3*J2*G2*H2</f>
        <v>0</v>
      </c>
      <c r="M2" s="7"/>
      <c r="N2" s="6">
        <f>IFERROR(K2/M2,0)</f>
        <v>0</v>
      </c>
      <c r="P2" s="17" t="s">
        <v>5</v>
      </c>
      <c r="U2" s="12">
        <f>IFERROR(G2*J2,0)</f>
        <v>8</v>
      </c>
      <c r="V2" s="12">
        <f>IFERROR(U2*H2,0)</f>
        <v>768</v>
      </c>
      <c r="W2" s="12">
        <f>IF(X2&gt;=X3, X2, X3)</f>
        <v>1439</v>
      </c>
      <c r="X2" s="12">
        <f>SUMIFS(F:F,C:C, C2)</f>
        <v>1439</v>
      </c>
    </row>
    <row r="3" spans="1:24" ht="16.5" customHeight="1">
      <c r="A3" s="1">
        <v>2</v>
      </c>
      <c r="B3" s="132"/>
      <c r="C3" s="108" t="s">
        <v>94</v>
      </c>
      <c r="D3" s="101">
        <v>0.65277777777777779</v>
      </c>
      <c r="E3" s="133"/>
      <c r="F3" s="102">
        <v>23</v>
      </c>
      <c r="G3" s="103">
        <v>4</v>
      </c>
      <c r="H3" s="109">
        <v>96</v>
      </c>
      <c r="I3" s="100"/>
      <c r="J3" s="1">
        <f t="shared" ref="J3:J66" si="0">ROUNDUP(F3/20,0)</f>
        <v>2</v>
      </c>
      <c r="K3" s="8">
        <f t="shared" ref="K3:K66" si="1">$P$3*J3*G3</f>
        <v>0</v>
      </c>
      <c r="L3" s="8">
        <f t="shared" ref="L3:L66" si="2">$P$3*J3*G3*H3</f>
        <v>0</v>
      </c>
      <c r="M3" s="7"/>
      <c r="N3" s="6">
        <f t="shared" ref="N3:N66" si="3">IFERROR(K3/M3,0)</f>
        <v>0</v>
      </c>
      <c r="P3" s="3">
        <v>0</v>
      </c>
      <c r="U3" s="12">
        <f t="shared" ref="U3:U66" si="4">IFERROR(G3*J3,0)</f>
        <v>8</v>
      </c>
      <c r="V3" s="12">
        <f t="shared" ref="V3:V66" si="5">IFERROR(U3*H3,0)</f>
        <v>768</v>
      </c>
      <c r="X3" s="12">
        <f>SUMIFS(F:F,C:C, C3)</f>
        <v>1425</v>
      </c>
    </row>
    <row r="4" spans="1:24" ht="16.5" customHeight="1">
      <c r="A4" s="1">
        <v>3</v>
      </c>
      <c r="B4" s="132"/>
      <c r="C4" s="108" t="s">
        <v>92</v>
      </c>
      <c r="D4" s="101">
        <v>0.38194444444444442</v>
      </c>
      <c r="E4" s="131" t="s">
        <v>95</v>
      </c>
      <c r="F4" s="102">
        <v>13</v>
      </c>
      <c r="G4" s="103">
        <v>2.2000000000000002</v>
      </c>
      <c r="H4" s="109">
        <v>96</v>
      </c>
      <c r="I4" s="100"/>
      <c r="J4" s="1">
        <f t="shared" si="0"/>
        <v>1</v>
      </c>
      <c r="K4" s="8">
        <f t="shared" si="1"/>
        <v>0</v>
      </c>
      <c r="L4" s="8">
        <f t="shared" si="2"/>
        <v>0</v>
      </c>
      <c r="M4" s="7"/>
      <c r="N4" s="6">
        <f t="shared" si="3"/>
        <v>0</v>
      </c>
      <c r="P4" s="2" t="s">
        <v>6</v>
      </c>
      <c r="U4" s="12">
        <f t="shared" si="4"/>
        <v>2.2000000000000002</v>
      </c>
      <c r="V4" s="12">
        <f t="shared" si="5"/>
        <v>211.20000000000002</v>
      </c>
    </row>
    <row r="5" spans="1:24" ht="16.5" customHeight="1">
      <c r="A5" s="1">
        <v>4</v>
      </c>
      <c r="B5" s="132"/>
      <c r="C5" s="108" t="s">
        <v>94</v>
      </c>
      <c r="D5" s="101">
        <v>0.66319444444444442</v>
      </c>
      <c r="E5" s="133"/>
      <c r="F5" s="102">
        <v>13</v>
      </c>
      <c r="G5" s="103">
        <v>2.2000000000000002</v>
      </c>
      <c r="H5" s="109">
        <v>96</v>
      </c>
      <c r="I5" s="100"/>
      <c r="J5" s="1">
        <f t="shared" si="0"/>
        <v>1</v>
      </c>
      <c r="K5" s="8">
        <f t="shared" si="1"/>
        <v>0</v>
      </c>
      <c r="L5" s="8">
        <f t="shared" si="2"/>
        <v>0</v>
      </c>
      <c r="M5" s="7"/>
      <c r="N5" s="6">
        <f t="shared" si="3"/>
        <v>0</v>
      </c>
      <c r="P5" s="18">
        <f>SUM(L:L)</f>
        <v>0</v>
      </c>
      <c r="U5" s="12">
        <f t="shared" si="4"/>
        <v>2.2000000000000002</v>
      </c>
      <c r="V5" s="12">
        <f t="shared" si="5"/>
        <v>211.20000000000002</v>
      </c>
    </row>
    <row r="6" spans="1:24" ht="16.5" customHeight="1">
      <c r="A6" s="1">
        <v>5</v>
      </c>
      <c r="B6" s="132"/>
      <c r="C6" s="110" t="s">
        <v>92</v>
      </c>
      <c r="D6" s="111" t="s">
        <v>96</v>
      </c>
      <c r="E6" s="131" t="s">
        <v>97</v>
      </c>
      <c r="F6" s="112">
        <v>24</v>
      </c>
      <c r="G6" s="103">
        <v>3.5</v>
      </c>
      <c r="H6" s="109">
        <v>96</v>
      </c>
      <c r="I6" s="100"/>
      <c r="J6" s="1">
        <f t="shared" si="0"/>
        <v>2</v>
      </c>
      <c r="K6" s="8">
        <f t="shared" si="1"/>
        <v>0</v>
      </c>
      <c r="L6" s="8">
        <f t="shared" si="2"/>
        <v>0</v>
      </c>
      <c r="M6" s="7"/>
      <c r="N6" s="6">
        <f t="shared" si="3"/>
        <v>0</v>
      </c>
      <c r="P6" s="2" t="s">
        <v>25</v>
      </c>
      <c r="U6" s="12">
        <f t="shared" si="4"/>
        <v>7</v>
      </c>
      <c r="V6" s="12">
        <f t="shared" si="5"/>
        <v>672</v>
      </c>
    </row>
    <row r="7" spans="1:24" ht="16.5" customHeight="1">
      <c r="A7" s="1">
        <v>6</v>
      </c>
      <c r="B7" s="133"/>
      <c r="C7" s="108" t="s">
        <v>94</v>
      </c>
      <c r="D7" s="113" t="s">
        <v>98</v>
      </c>
      <c r="E7" s="133"/>
      <c r="F7" s="112">
        <v>24</v>
      </c>
      <c r="G7" s="103">
        <v>3.5</v>
      </c>
      <c r="H7" s="109">
        <v>96</v>
      </c>
      <c r="I7" s="100"/>
      <c r="J7" s="1">
        <f t="shared" si="0"/>
        <v>2</v>
      </c>
      <c r="K7" s="8">
        <f t="shared" si="1"/>
        <v>0</v>
      </c>
      <c r="L7" s="8">
        <f t="shared" si="2"/>
        <v>0</v>
      </c>
      <c r="M7" s="7"/>
      <c r="N7" s="6">
        <f t="shared" si="3"/>
        <v>0</v>
      </c>
      <c r="P7" s="19">
        <f>W2</f>
        <v>1439</v>
      </c>
      <c r="U7" s="12">
        <f t="shared" si="4"/>
        <v>7</v>
      </c>
      <c r="V7" s="12">
        <f t="shared" si="5"/>
        <v>672</v>
      </c>
    </row>
    <row r="8" spans="1:24" ht="16.5" customHeight="1">
      <c r="A8" s="1">
        <v>7</v>
      </c>
      <c r="B8" s="131" t="s">
        <v>99</v>
      </c>
      <c r="C8" s="108" t="s">
        <v>92</v>
      </c>
      <c r="D8" s="101">
        <v>0.38541666666666669</v>
      </c>
      <c r="E8" s="131" t="s">
        <v>100</v>
      </c>
      <c r="F8" s="102">
        <v>24</v>
      </c>
      <c r="G8" s="105">
        <v>2</v>
      </c>
      <c r="H8" s="109">
        <v>96</v>
      </c>
      <c r="I8" s="100"/>
      <c r="J8" s="1">
        <f t="shared" si="0"/>
        <v>2</v>
      </c>
      <c r="K8" s="8">
        <f t="shared" si="1"/>
        <v>0</v>
      </c>
      <c r="L8" s="8">
        <f t="shared" si="2"/>
        <v>0</v>
      </c>
      <c r="M8" s="7"/>
      <c r="N8" s="6">
        <f t="shared" si="3"/>
        <v>0</v>
      </c>
      <c r="P8" s="2" t="s">
        <v>26</v>
      </c>
      <c r="U8" s="12">
        <f t="shared" si="4"/>
        <v>4</v>
      </c>
      <c r="V8" s="12">
        <f t="shared" si="5"/>
        <v>384</v>
      </c>
    </row>
    <row r="9" spans="1:24" ht="16.5" customHeight="1">
      <c r="A9" s="1">
        <v>8</v>
      </c>
      <c r="B9" s="133"/>
      <c r="C9" s="108" t="s">
        <v>94</v>
      </c>
      <c r="D9" s="101">
        <v>0.57638888888888895</v>
      </c>
      <c r="E9" s="133"/>
      <c r="F9" s="102">
        <v>24</v>
      </c>
      <c r="G9" s="105">
        <v>2</v>
      </c>
      <c r="H9" s="109">
        <v>96</v>
      </c>
      <c r="I9" s="100"/>
      <c r="J9" s="1">
        <f t="shared" si="0"/>
        <v>2</v>
      </c>
      <c r="K9" s="8">
        <f t="shared" si="1"/>
        <v>0</v>
      </c>
      <c r="L9" s="8">
        <f t="shared" si="2"/>
        <v>0</v>
      </c>
      <c r="M9" s="7"/>
      <c r="N9" s="6">
        <f t="shared" si="3"/>
        <v>0</v>
      </c>
      <c r="P9" s="18">
        <f>SUM(U:U)</f>
        <v>1001.4199999999998</v>
      </c>
      <c r="U9" s="12">
        <f t="shared" si="4"/>
        <v>4</v>
      </c>
      <c r="V9" s="12">
        <f t="shared" si="5"/>
        <v>384</v>
      </c>
    </row>
    <row r="10" spans="1:24" ht="16.5" customHeight="1">
      <c r="A10" s="1">
        <v>9</v>
      </c>
      <c r="B10" s="131" t="s">
        <v>101</v>
      </c>
      <c r="C10" s="108" t="s">
        <v>92</v>
      </c>
      <c r="D10" s="101">
        <v>0.3576388888888889</v>
      </c>
      <c r="E10" s="131" t="s">
        <v>102</v>
      </c>
      <c r="F10" s="102">
        <v>22</v>
      </c>
      <c r="G10" s="103">
        <v>4</v>
      </c>
      <c r="H10" s="109">
        <v>96</v>
      </c>
      <c r="I10" s="100"/>
      <c r="J10" s="1">
        <f t="shared" si="0"/>
        <v>2</v>
      </c>
      <c r="K10" s="8">
        <f t="shared" si="1"/>
        <v>0</v>
      </c>
      <c r="L10" s="8">
        <f t="shared" si="2"/>
        <v>0</v>
      </c>
      <c r="M10" s="7"/>
      <c r="N10" s="6">
        <f t="shared" si="3"/>
        <v>0</v>
      </c>
      <c r="P10" s="2" t="s">
        <v>27</v>
      </c>
      <c r="U10" s="12">
        <f t="shared" si="4"/>
        <v>8</v>
      </c>
      <c r="V10" s="12">
        <f t="shared" si="5"/>
        <v>768</v>
      </c>
    </row>
    <row r="11" spans="1:24" ht="16.5" customHeight="1" thickBot="1">
      <c r="A11" s="1">
        <v>10</v>
      </c>
      <c r="B11" s="132"/>
      <c r="C11" s="108" t="s">
        <v>94</v>
      </c>
      <c r="D11" s="101">
        <v>0.64236111111111105</v>
      </c>
      <c r="E11" s="133"/>
      <c r="F11" s="102">
        <v>22</v>
      </c>
      <c r="G11" s="103">
        <v>4</v>
      </c>
      <c r="H11" s="109">
        <v>96</v>
      </c>
      <c r="I11" s="100"/>
      <c r="J11" s="1">
        <f t="shared" si="0"/>
        <v>2</v>
      </c>
      <c r="K11" s="8">
        <f t="shared" si="1"/>
        <v>0</v>
      </c>
      <c r="L11" s="8">
        <f t="shared" si="2"/>
        <v>0</v>
      </c>
      <c r="M11" s="7"/>
      <c r="N11" s="6">
        <f t="shared" si="3"/>
        <v>0</v>
      </c>
      <c r="P11" s="20">
        <f>SUM(V:V)</f>
        <v>96136.320000000007</v>
      </c>
      <c r="U11" s="12">
        <f t="shared" si="4"/>
        <v>8</v>
      </c>
      <c r="V11" s="12">
        <f t="shared" si="5"/>
        <v>768</v>
      </c>
    </row>
    <row r="12" spans="1:24" ht="16.5" customHeight="1">
      <c r="A12" s="1">
        <v>11</v>
      </c>
      <c r="B12" s="132"/>
      <c r="C12" s="108" t="s">
        <v>92</v>
      </c>
      <c r="D12" s="101">
        <v>0.37152777777777773</v>
      </c>
      <c r="E12" s="131" t="s">
        <v>103</v>
      </c>
      <c r="F12" s="102">
        <v>1</v>
      </c>
      <c r="G12" s="105">
        <v>4</v>
      </c>
      <c r="H12" s="109">
        <v>96</v>
      </c>
      <c r="I12" s="100"/>
      <c r="J12" s="1">
        <f t="shared" si="0"/>
        <v>1</v>
      </c>
      <c r="K12" s="8">
        <f t="shared" si="1"/>
        <v>0</v>
      </c>
      <c r="L12" s="8">
        <f t="shared" si="2"/>
        <v>0</v>
      </c>
      <c r="M12" s="7"/>
      <c r="N12" s="6">
        <f t="shared" si="3"/>
        <v>0</v>
      </c>
      <c r="P12" s="21"/>
      <c r="U12" s="12">
        <f t="shared" si="4"/>
        <v>4</v>
      </c>
      <c r="V12" s="12">
        <f t="shared" si="5"/>
        <v>384</v>
      </c>
    </row>
    <row r="13" spans="1:24" ht="16.5" customHeight="1">
      <c r="A13" s="1">
        <v>12</v>
      </c>
      <c r="B13" s="133"/>
      <c r="C13" s="108" t="s">
        <v>94</v>
      </c>
      <c r="D13" s="101">
        <v>0.625</v>
      </c>
      <c r="E13" s="133"/>
      <c r="F13" s="102">
        <v>1</v>
      </c>
      <c r="G13" s="105">
        <v>4</v>
      </c>
      <c r="H13" s="109">
        <v>96</v>
      </c>
      <c r="I13" s="100"/>
      <c r="J13" s="1">
        <f t="shared" si="0"/>
        <v>1</v>
      </c>
      <c r="K13" s="8">
        <f t="shared" si="1"/>
        <v>0</v>
      </c>
      <c r="L13" s="8">
        <f t="shared" si="2"/>
        <v>0</v>
      </c>
      <c r="M13" s="7"/>
      <c r="N13" s="6">
        <f t="shared" si="3"/>
        <v>0</v>
      </c>
      <c r="P13" s="22" t="s">
        <v>16</v>
      </c>
      <c r="U13" s="12">
        <f t="shared" si="4"/>
        <v>4</v>
      </c>
      <c r="V13" s="12">
        <f t="shared" si="5"/>
        <v>384</v>
      </c>
    </row>
    <row r="14" spans="1:24" ht="16.5" customHeight="1">
      <c r="A14" s="1">
        <v>13</v>
      </c>
      <c r="B14" s="131" t="s">
        <v>104</v>
      </c>
      <c r="C14" s="108" t="s">
        <v>92</v>
      </c>
      <c r="D14" s="101">
        <v>0.375</v>
      </c>
      <c r="E14" s="131" t="s">
        <v>105</v>
      </c>
      <c r="F14" s="102">
        <v>97</v>
      </c>
      <c r="G14" s="103">
        <v>7</v>
      </c>
      <c r="H14" s="109">
        <v>96</v>
      </c>
      <c r="I14" s="100"/>
      <c r="J14" s="1">
        <f t="shared" si="0"/>
        <v>5</v>
      </c>
      <c r="K14" s="8">
        <f t="shared" si="1"/>
        <v>0</v>
      </c>
      <c r="L14" s="8">
        <f t="shared" si="2"/>
        <v>0</v>
      </c>
      <c r="M14" s="7"/>
      <c r="N14" s="6">
        <f t="shared" si="3"/>
        <v>0</v>
      </c>
      <c r="P14" s="128" t="s">
        <v>17</v>
      </c>
      <c r="U14" s="12">
        <f t="shared" si="4"/>
        <v>35</v>
      </c>
      <c r="V14" s="12">
        <f t="shared" si="5"/>
        <v>3360</v>
      </c>
    </row>
    <row r="15" spans="1:24" ht="16.5" customHeight="1">
      <c r="A15" s="1">
        <v>14</v>
      </c>
      <c r="B15" s="132"/>
      <c r="C15" s="108" t="s">
        <v>94</v>
      </c>
      <c r="D15" s="101">
        <v>0.60416666666666663</v>
      </c>
      <c r="E15" s="133"/>
      <c r="F15" s="102">
        <v>97</v>
      </c>
      <c r="G15" s="105">
        <v>7</v>
      </c>
      <c r="H15" s="109">
        <v>96</v>
      </c>
      <c r="I15" s="100"/>
      <c r="J15" s="1">
        <f t="shared" si="0"/>
        <v>5</v>
      </c>
      <c r="K15" s="8">
        <f t="shared" si="1"/>
        <v>0</v>
      </c>
      <c r="L15" s="8">
        <f t="shared" si="2"/>
        <v>0</v>
      </c>
      <c r="M15" s="7"/>
      <c r="N15" s="6">
        <f t="shared" si="3"/>
        <v>0</v>
      </c>
      <c r="P15" s="128"/>
      <c r="U15" s="12">
        <f t="shared" si="4"/>
        <v>35</v>
      </c>
      <c r="V15" s="12">
        <f t="shared" si="5"/>
        <v>3360</v>
      </c>
    </row>
    <row r="16" spans="1:24" ht="16.5" customHeight="1">
      <c r="A16" s="1">
        <v>15</v>
      </c>
      <c r="B16" s="132"/>
      <c r="C16" s="108" t="s">
        <v>92</v>
      </c>
      <c r="D16" s="101">
        <v>0.375</v>
      </c>
      <c r="E16" s="131" t="s">
        <v>106</v>
      </c>
      <c r="F16" s="102">
        <v>12</v>
      </c>
      <c r="G16" s="105">
        <v>8</v>
      </c>
      <c r="H16" s="109">
        <v>96</v>
      </c>
      <c r="I16" s="100"/>
      <c r="J16" s="1">
        <f t="shared" si="0"/>
        <v>1</v>
      </c>
      <c r="K16" s="8">
        <f t="shared" si="1"/>
        <v>0</v>
      </c>
      <c r="L16" s="8">
        <f t="shared" si="2"/>
        <v>0</v>
      </c>
      <c r="M16" s="7"/>
      <c r="N16" s="6">
        <f t="shared" si="3"/>
        <v>0</v>
      </c>
      <c r="P16" s="128"/>
      <c r="U16" s="12">
        <f t="shared" si="4"/>
        <v>8</v>
      </c>
      <c r="V16" s="12">
        <f t="shared" si="5"/>
        <v>768</v>
      </c>
    </row>
    <row r="17" spans="1:22" ht="16.5" customHeight="1">
      <c r="A17" s="1">
        <v>16</v>
      </c>
      <c r="B17" s="132"/>
      <c r="C17" s="108" t="s">
        <v>94</v>
      </c>
      <c r="D17" s="101">
        <v>0.625</v>
      </c>
      <c r="E17" s="133"/>
      <c r="F17" s="102">
        <v>12</v>
      </c>
      <c r="G17" s="105">
        <v>8</v>
      </c>
      <c r="H17" s="109">
        <v>96</v>
      </c>
      <c r="I17" s="100"/>
      <c r="J17" s="1">
        <f t="shared" si="0"/>
        <v>1</v>
      </c>
      <c r="K17" s="8">
        <f t="shared" si="1"/>
        <v>0</v>
      </c>
      <c r="L17" s="8">
        <f t="shared" si="2"/>
        <v>0</v>
      </c>
      <c r="M17" s="7"/>
      <c r="N17" s="6">
        <f t="shared" si="3"/>
        <v>0</v>
      </c>
      <c r="P17" s="23"/>
      <c r="U17" s="12">
        <f t="shared" si="4"/>
        <v>8</v>
      </c>
      <c r="V17" s="12">
        <f t="shared" si="5"/>
        <v>768</v>
      </c>
    </row>
    <row r="18" spans="1:22" ht="16.5" customHeight="1">
      <c r="A18" s="1">
        <v>17</v>
      </c>
      <c r="B18" s="132"/>
      <c r="C18" s="108" t="s">
        <v>92</v>
      </c>
      <c r="D18" s="101">
        <v>0.375</v>
      </c>
      <c r="E18" s="131" t="s">
        <v>107</v>
      </c>
      <c r="F18" s="102">
        <v>9</v>
      </c>
      <c r="G18" s="105">
        <v>7</v>
      </c>
      <c r="H18" s="109">
        <v>96</v>
      </c>
      <c r="I18" s="100"/>
      <c r="J18" s="1">
        <f t="shared" si="0"/>
        <v>1</v>
      </c>
      <c r="K18" s="8">
        <f t="shared" si="1"/>
        <v>0</v>
      </c>
      <c r="L18" s="8">
        <f t="shared" si="2"/>
        <v>0</v>
      </c>
      <c r="M18" s="7"/>
      <c r="N18" s="6">
        <f t="shared" si="3"/>
        <v>0</v>
      </c>
      <c r="P18" s="5" t="s">
        <v>13</v>
      </c>
      <c r="U18" s="12">
        <f t="shared" si="4"/>
        <v>7</v>
      </c>
      <c r="V18" s="12">
        <f t="shared" si="5"/>
        <v>672</v>
      </c>
    </row>
    <row r="19" spans="1:22" ht="16.5" customHeight="1">
      <c r="A19" s="1">
        <v>18</v>
      </c>
      <c r="B19" s="133"/>
      <c r="C19" s="108" t="s">
        <v>94</v>
      </c>
      <c r="D19" s="101">
        <v>0.58333333333333337</v>
      </c>
      <c r="E19" s="133"/>
      <c r="F19" s="102">
        <v>9</v>
      </c>
      <c r="G19" s="105">
        <v>7</v>
      </c>
      <c r="H19" s="109">
        <v>96</v>
      </c>
      <c r="I19" s="100"/>
      <c r="J19" s="1">
        <f t="shared" si="0"/>
        <v>1</v>
      </c>
      <c r="K19" s="8">
        <f t="shared" si="1"/>
        <v>0</v>
      </c>
      <c r="L19" s="8">
        <f t="shared" si="2"/>
        <v>0</v>
      </c>
      <c r="M19" s="7"/>
      <c r="N19" s="6">
        <f t="shared" si="3"/>
        <v>0</v>
      </c>
      <c r="P19" s="129" t="s">
        <v>18</v>
      </c>
      <c r="U19" s="12">
        <f t="shared" si="4"/>
        <v>7</v>
      </c>
      <c r="V19" s="12">
        <f t="shared" si="5"/>
        <v>672</v>
      </c>
    </row>
    <row r="20" spans="1:22" ht="16.5" customHeight="1">
      <c r="A20" s="1">
        <v>19</v>
      </c>
      <c r="B20" s="131" t="s">
        <v>108</v>
      </c>
      <c r="C20" s="108" t="s">
        <v>92</v>
      </c>
      <c r="D20" s="101">
        <v>0.375</v>
      </c>
      <c r="E20" s="131" t="s">
        <v>109</v>
      </c>
      <c r="F20" s="102">
        <v>13</v>
      </c>
      <c r="G20" s="103">
        <v>2.5</v>
      </c>
      <c r="H20" s="109">
        <v>96</v>
      </c>
      <c r="I20" s="100"/>
      <c r="J20" s="1">
        <f t="shared" si="0"/>
        <v>1</v>
      </c>
      <c r="K20" s="8">
        <f t="shared" si="1"/>
        <v>0</v>
      </c>
      <c r="L20" s="8">
        <f t="shared" si="2"/>
        <v>0</v>
      </c>
      <c r="M20" s="7"/>
      <c r="N20" s="6">
        <f t="shared" si="3"/>
        <v>0</v>
      </c>
      <c r="P20" s="129"/>
      <c r="U20" s="12">
        <f t="shared" si="4"/>
        <v>2.5</v>
      </c>
      <c r="V20" s="12">
        <f t="shared" si="5"/>
        <v>240</v>
      </c>
    </row>
    <row r="21" spans="1:22" ht="16.5" customHeight="1">
      <c r="A21" s="1">
        <v>20</v>
      </c>
      <c r="B21" s="133"/>
      <c r="C21" s="108" t="s">
        <v>94</v>
      </c>
      <c r="D21" s="101">
        <v>0.625</v>
      </c>
      <c r="E21" s="133"/>
      <c r="F21" s="102">
        <v>13</v>
      </c>
      <c r="G21" s="103">
        <v>2.5</v>
      </c>
      <c r="H21" s="109">
        <v>96</v>
      </c>
      <c r="I21" s="100"/>
      <c r="J21" s="1">
        <f t="shared" si="0"/>
        <v>1</v>
      </c>
      <c r="K21" s="8">
        <f t="shared" si="1"/>
        <v>0</v>
      </c>
      <c r="L21" s="8">
        <f t="shared" si="2"/>
        <v>0</v>
      </c>
      <c r="M21" s="7"/>
      <c r="N21" s="6">
        <f t="shared" si="3"/>
        <v>0</v>
      </c>
      <c r="P21" s="129"/>
      <c r="U21" s="12">
        <f t="shared" si="4"/>
        <v>2.5</v>
      </c>
      <c r="V21" s="12">
        <f t="shared" si="5"/>
        <v>240</v>
      </c>
    </row>
    <row r="22" spans="1:22" ht="16.5" customHeight="1">
      <c r="A22" s="1">
        <v>21</v>
      </c>
      <c r="B22" s="131" t="s">
        <v>110</v>
      </c>
      <c r="C22" s="108" t="s">
        <v>92</v>
      </c>
      <c r="D22" s="101">
        <v>0.3611111111111111</v>
      </c>
      <c r="E22" s="131" t="s">
        <v>111</v>
      </c>
      <c r="F22" s="102">
        <v>21</v>
      </c>
      <c r="G22" s="103">
        <v>2.8</v>
      </c>
      <c r="H22" s="109">
        <v>96</v>
      </c>
      <c r="I22" s="100"/>
      <c r="J22" s="1">
        <f t="shared" si="0"/>
        <v>2</v>
      </c>
      <c r="K22" s="8">
        <f t="shared" si="1"/>
        <v>0</v>
      </c>
      <c r="L22" s="8">
        <f t="shared" si="2"/>
        <v>0</v>
      </c>
      <c r="M22" s="7"/>
      <c r="N22" s="6">
        <f t="shared" si="3"/>
        <v>0</v>
      </c>
      <c r="P22" s="129"/>
      <c r="U22" s="12">
        <f t="shared" si="4"/>
        <v>5.6</v>
      </c>
      <c r="V22" s="12">
        <f t="shared" si="5"/>
        <v>537.59999999999991</v>
      </c>
    </row>
    <row r="23" spans="1:22" ht="16.5" customHeight="1">
      <c r="A23" s="1">
        <v>22</v>
      </c>
      <c r="B23" s="132"/>
      <c r="C23" s="108" t="s">
        <v>94</v>
      </c>
      <c r="D23" s="101">
        <v>0.60763888888888895</v>
      </c>
      <c r="E23" s="133"/>
      <c r="F23" s="102">
        <v>21</v>
      </c>
      <c r="G23" s="103">
        <v>2.8</v>
      </c>
      <c r="H23" s="109">
        <v>96</v>
      </c>
      <c r="I23" s="100"/>
      <c r="J23" s="1">
        <f t="shared" si="0"/>
        <v>2</v>
      </c>
      <c r="K23" s="8">
        <f t="shared" si="1"/>
        <v>0</v>
      </c>
      <c r="L23" s="8">
        <f t="shared" si="2"/>
        <v>0</v>
      </c>
      <c r="M23" s="7"/>
      <c r="N23" s="6">
        <f t="shared" si="3"/>
        <v>0</v>
      </c>
      <c r="P23" s="129"/>
      <c r="U23" s="12">
        <f t="shared" si="4"/>
        <v>5.6</v>
      </c>
      <c r="V23" s="12">
        <f t="shared" si="5"/>
        <v>537.59999999999991</v>
      </c>
    </row>
    <row r="24" spans="1:22" ht="16.5" customHeight="1">
      <c r="A24" s="1">
        <v>23</v>
      </c>
      <c r="B24" s="132"/>
      <c r="C24" s="108" t="s">
        <v>92</v>
      </c>
      <c r="D24" s="101">
        <v>0.37152777777777773</v>
      </c>
      <c r="E24" s="131" t="s">
        <v>112</v>
      </c>
      <c r="F24" s="102">
        <v>39</v>
      </c>
      <c r="G24" s="103">
        <v>2.2000000000000002</v>
      </c>
      <c r="H24" s="109">
        <v>96</v>
      </c>
      <c r="I24" s="100"/>
      <c r="J24" s="1">
        <f t="shared" si="0"/>
        <v>2</v>
      </c>
      <c r="K24" s="8">
        <f t="shared" si="1"/>
        <v>0</v>
      </c>
      <c r="L24" s="8">
        <f t="shared" si="2"/>
        <v>0</v>
      </c>
      <c r="M24" s="7"/>
      <c r="N24" s="6">
        <f t="shared" si="3"/>
        <v>0</v>
      </c>
      <c r="P24" s="129"/>
      <c r="U24" s="12">
        <f t="shared" si="4"/>
        <v>4.4000000000000004</v>
      </c>
      <c r="V24" s="12">
        <f t="shared" si="5"/>
        <v>422.40000000000003</v>
      </c>
    </row>
    <row r="25" spans="1:22" ht="16.5" customHeight="1">
      <c r="A25" s="1">
        <v>24</v>
      </c>
      <c r="B25" s="133"/>
      <c r="C25" s="108" t="s">
        <v>94</v>
      </c>
      <c r="D25" s="101">
        <v>0.62152777777777779</v>
      </c>
      <c r="E25" s="133"/>
      <c r="F25" s="102">
        <v>39</v>
      </c>
      <c r="G25" s="103">
        <v>2.2000000000000002</v>
      </c>
      <c r="H25" s="109">
        <v>96</v>
      </c>
      <c r="I25" s="100"/>
      <c r="J25" s="1">
        <f t="shared" si="0"/>
        <v>2</v>
      </c>
      <c r="K25" s="8">
        <f t="shared" si="1"/>
        <v>0</v>
      </c>
      <c r="L25" s="8">
        <f t="shared" si="2"/>
        <v>0</v>
      </c>
      <c r="M25" s="7"/>
      <c r="N25" s="6">
        <f t="shared" si="3"/>
        <v>0</v>
      </c>
      <c r="P25" s="129"/>
      <c r="U25" s="12">
        <f t="shared" si="4"/>
        <v>4.4000000000000004</v>
      </c>
      <c r="V25" s="12">
        <f t="shared" si="5"/>
        <v>422.40000000000003</v>
      </c>
    </row>
    <row r="26" spans="1:22" ht="16.5" customHeight="1">
      <c r="A26" s="1">
        <v>25</v>
      </c>
      <c r="B26" s="131" t="s">
        <v>113</v>
      </c>
      <c r="C26" s="108" t="s">
        <v>92</v>
      </c>
      <c r="D26" s="101">
        <v>0.39583333333333331</v>
      </c>
      <c r="E26" s="131" t="s">
        <v>114</v>
      </c>
      <c r="F26" s="102">
        <v>11</v>
      </c>
      <c r="G26" s="103">
        <v>5</v>
      </c>
      <c r="H26" s="109">
        <v>96</v>
      </c>
      <c r="I26" s="100"/>
      <c r="J26" s="1">
        <f t="shared" si="0"/>
        <v>1</v>
      </c>
      <c r="K26" s="8">
        <f t="shared" si="1"/>
        <v>0</v>
      </c>
      <c r="L26" s="8">
        <f t="shared" si="2"/>
        <v>0</v>
      </c>
      <c r="M26" s="7"/>
      <c r="N26" s="6">
        <f t="shared" si="3"/>
        <v>0</v>
      </c>
      <c r="P26" s="129"/>
      <c r="U26" s="12">
        <f t="shared" si="4"/>
        <v>5</v>
      </c>
      <c r="V26" s="12">
        <f t="shared" si="5"/>
        <v>480</v>
      </c>
    </row>
    <row r="27" spans="1:22" ht="16.5" customHeight="1">
      <c r="A27" s="1">
        <v>26</v>
      </c>
      <c r="B27" s="132"/>
      <c r="C27" s="108" t="s">
        <v>94</v>
      </c>
      <c r="D27" s="101">
        <v>0.60416666666666663</v>
      </c>
      <c r="E27" s="133"/>
      <c r="F27" s="102">
        <v>11</v>
      </c>
      <c r="G27" s="103">
        <v>5</v>
      </c>
      <c r="H27" s="109">
        <v>96</v>
      </c>
      <c r="I27" s="100"/>
      <c r="J27" s="1">
        <f t="shared" si="0"/>
        <v>1</v>
      </c>
      <c r="K27" s="8">
        <f t="shared" si="1"/>
        <v>0</v>
      </c>
      <c r="L27" s="8">
        <f t="shared" si="2"/>
        <v>0</v>
      </c>
      <c r="M27" s="7"/>
      <c r="N27" s="6">
        <f t="shared" si="3"/>
        <v>0</v>
      </c>
      <c r="P27" s="4"/>
      <c r="U27" s="12">
        <f t="shared" si="4"/>
        <v>5</v>
      </c>
      <c r="V27" s="12">
        <f t="shared" si="5"/>
        <v>480</v>
      </c>
    </row>
    <row r="28" spans="1:22" ht="16.5" customHeight="1">
      <c r="A28" s="1">
        <v>27</v>
      </c>
      <c r="B28" s="132"/>
      <c r="C28" s="108" t="s">
        <v>92</v>
      </c>
      <c r="D28" s="101">
        <v>0.3888888888888889</v>
      </c>
      <c r="E28" s="130" t="s">
        <v>115</v>
      </c>
      <c r="F28" s="102">
        <v>10</v>
      </c>
      <c r="G28" s="103">
        <v>6</v>
      </c>
      <c r="H28" s="109">
        <v>96</v>
      </c>
      <c r="I28" s="98"/>
      <c r="J28" s="1">
        <f t="shared" si="0"/>
        <v>1</v>
      </c>
      <c r="K28" s="8">
        <f t="shared" si="1"/>
        <v>0</v>
      </c>
      <c r="L28" s="8">
        <f t="shared" si="2"/>
        <v>0</v>
      </c>
      <c r="M28" s="7"/>
      <c r="N28" s="6">
        <f t="shared" si="3"/>
        <v>0</v>
      </c>
      <c r="P28" s="22" t="s">
        <v>5</v>
      </c>
      <c r="U28" s="12">
        <f t="shared" si="4"/>
        <v>6</v>
      </c>
      <c r="V28" s="12">
        <f t="shared" si="5"/>
        <v>576</v>
      </c>
    </row>
    <row r="29" spans="1:22" ht="16.5" customHeight="1">
      <c r="A29" s="1">
        <v>28</v>
      </c>
      <c r="B29" s="132"/>
      <c r="C29" s="108" t="s">
        <v>92</v>
      </c>
      <c r="D29" s="101">
        <v>0.3888888888888889</v>
      </c>
      <c r="E29" s="130"/>
      <c r="F29" s="102">
        <v>10</v>
      </c>
      <c r="G29" s="103">
        <v>6</v>
      </c>
      <c r="H29" s="109">
        <v>96</v>
      </c>
      <c r="I29" s="98"/>
      <c r="J29" s="1">
        <f t="shared" si="0"/>
        <v>1</v>
      </c>
      <c r="K29" s="8">
        <f t="shared" si="1"/>
        <v>0</v>
      </c>
      <c r="L29" s="8">
        <f t="shared" si="2"/>
        <v>0</v>
      </c>
      <c r="M29" s="7"/>
      <c r="N29" s="6">
        <f t="shared" si="3"/>
        <v>0</v>
      </c>
      <c r="P29" s="125" t="s">
        <v>19</v>
      </c>
      <c r="U29" s="12">
        <f t="shared" si="4"/>
        <v>6</v>
      </c>
      <c r="V29" s="12">
        <f t="shared" si="5"/>
        <v>576</v>
      </c>
    </row>
    <row r="30" spans="1:22" ht="16.5" customHeight="1">
      <c r="A30" s="1">
        <v>29</v>
      </c>
      <c r="B30" s="132"/>
      <c r="C30" s="108" t="s">
        <v>92</v>
      </c>
      <c r="D30" s="101">
        <v>0.3888888888888889</v>
      </c>
      <c r="E30" s="130"/>
      <c r="F30" s="102">
        <v>10</v>
      </c>
      <c r="G30" s="103">
        <v>6</v>
      </c>
      <c r="H30" s="109">
        <v>96</v>
      </c>
      <c r="I30" s="100"/>
      <c r="J30" s="1">
        <f t="shared" si="0"/>
        <v>1</v>
      </c>
      <c r="K30" s="8">
        <f t="shared" si="1"/>
        <v>0</v>
      </c>
      <c r="L30" s="8">
        <f t="shared" si="2"/>
        <v>0</v>
      </c>
      <c r="M30" s="7"/>
      <c r="N30" s="6">
        <f t="shared" si="3"/>
        <v>0</v>
      </c>
      <c r="P30" s="126"/>
      <c r="U30" s="12">
        <f t="shared" si="4"/>
        <v>6</v>
      </c>
      <c r="V30" s="12">
        <f t="shared" si="5"/>
        <v>576</v>
      </c>
    </row>
    <row r="31" spans="1:22" ht="16.5" customHeight="1">
      <c r="A31" s="1">
        <v>30</v>
      </c>
      <c r="B31" s="132"/>
      <c r="C31" s="108" t="s">
        <v>92</v>
      </c>
      <c r="D31" s="101">
        <v>0.3888888888888889</v>
      </c>
      <c r="E31" s="130"/>
      <c r="F31" s="102">
        <v>10</v>
      </c>
      <c r="G31" s="103">
        <v>6</v>
      </c>
      <c r="H31" s="109">
        <v>96</v>
      </c>
      <c r="I31" s="100"/>
      <c r="J31" s="1">
        <f t="shared" si="0"/>
        <v>1</v>
      </c>
      <c r="K31" s="8">
        <f t="shared" si="1"/>
        <v>0</v>
      </c>
      <c r="L31" s="8">
        <f t="shared" si="2"/>
        <v>0</v>
      </c>
      <c r="M31" s="7"/>
      <c r="N31" s="6">
        <f t="shared" si="3"/>
        <v>0</v>
      </c>
      <c r="P31" s="126"/>
      <c r="U31" s="12">
        <f t="shared" si="4"/>
        <v>6</v>
      </c>
      <c r="V31" s="12">
        <f t="shared" si="5"/>
        <v>576</v>
      </c>
    </row>
    <row r="32" spans="1:22" ht="16.5" customHeight="1">
      <c r="A32" s="1">
        <v>31</v>
      </c>
      <c r="B32" s="132"/>
      <c r="C32" s="108" t="s">
        <v>94</v>
      </c>
      <c r="D32" s="101">
        <v>0.60416666666666663</v>
      </c>
      <c r="E32" s="130"/>
      <c r="F32" s="102">
        <v>10</v>
      </c>
      <c r="G32" s="103">
        <v>6</v>
      </c>
      <c r="H32" s="109">
        <v>96</v>
      </c>
      <c r="I32" s="100"/>
      <c r="J32" s="1">
        <f t="shared" si="0"/>
        <v>1</v>
      </c>
      <c r="K32" s="8">
        <f t="shared" si="1"/>
        <v>0</v>
      </c>
      <c r="L32" s="8">
        <f t="shared" si="2"/>
        <v>0</v>
      </c>
      <c r="M32" s="7"/>
      <c r="N32" s="6">
        <f t="shared" si="3"/>
        <v>0</v>
      </c>
      <c r="P32" s="127"/>
      <c r="U32" s="12">
        <f t="shared" si="4"/>
        <v>6</v>
      </c>
      <c r="V32" s="12">
        <f t="shared" si="5"/>
        <v>576</v>
      </c>
    </row>
    <row r="33" spans="1:22" ht="16.5" customHeight="1">
      <c r="A33" s="1">
        <v>32</v>
      </c>
      <c r="B33" s="132"/>
      <c r="C33" s="108" t="s">
        <v>94</v>
      </c>
      <c r="D33" s="101">
        <v>0.60416666666666663</v>
      </c>
      <c r="E33" s="130"/>
      <c r="F33" s="102">
        <v>10</v>
      </c>
      <c r="G33" s="103">
        <v>6</v>
      </c>
      <c r="H33" s="109">
        <v>96</v>
      </c>
      <c r="I33" s="100"/>
      <c r="J33" s="1">
        <f t="shared" si="0"/>
        <v>1</v>
      </c>
      <c r="K33" s="8">
        <f t="shared" si="1"/>
        <v>0</v>
      </c>
      <c r="L33" s="8">
        <f t="shared" si="2"/>
        <v>0</v>
      </c>
      <c r="M33" s="7"/>
      <c r="N33" s="6">
        <f t="shared" si="3"/>
        <v>0</v>
      </c>
      <c r="P33" s="24"/>
      <c r="U33" s="12">
        <f t="shared" si="4"/>
        <v>6</v>
      </c>
      <c r="V33" s="12">
        <f t="shared" si="5"/>
        <v>576</v>
      </c>
    </row>
    <row r="34" spans="1:22" ht="16.5" customHeight="1">
      <c r="A34" s="1">
        <v>33</v>
      </c>
      <c r="B34" s="132"/>
      <c r="C34" s="108" t="s">
        <v>94</v>
      </c>
      <c r="D34" s="101">
        <v>0.60416666666666663</v>
      </c>
      <c r="E34" s="130"/>
      <c r="F34" s="102">
        <v>10</v>
      </c>
      <c r="G34" s="103">
        <v>6</v>
      </c>
      <c r="H34" s="109">
        <v>96</v>
      </c>
      <c r="I34" s="100"/>
      <c r="J34" s="1">
        <f t="shared" si="0"/>
        <v>1</v>
      </c>
      <c r="K34" s="8">
        <f t="shared" si="1"/>
        <v>0</v>
      </c>
      <c r="L34" s="8">
        <f t="shared" si="2"/>
        <v>0</v>
      </c>
      <c r="M34" s="7"/>
      <c r="N34" s="6">
        <f t="shared" si="3"/>
        <v>0</v>
      </c>
      <c r="P34" s="22" t="s">
        <v>7</v>
      </c>
      <c r="U34" s="12">
        <f t="shared" si="4"/>
        <v>6</v>
      </c>
      <c r="V34" s="12">
        <f t="shared" si="5"/>
        <v>576</v>
      </c>
    </row>
    <row r="35" spans="1:22" ht="16.5" customHeight="1">
      <c r="A35" s="1">
        <v>34</v>
      </c>
      <c r="B35" s="132"/>
      <c r="C35" s="108" t="s">
        <v>94</v>
      </c>
      <c r="D35" s="101">
        <v>0.60416666666666663</v>
      </c>
      <c r="E35" s="130"/>
      <c r="F35" s="102">
        <v>10</v>
      </c>
      <c r="G35" s="103">
        <v>6</v>
      </c>
      <c r="H35" s="109">
        <v>96</v>
      </c>
      <c r="I35" s="100"/>
      <c r="J35" s="1">
        <f t="shared" si="0"/>
        <v>1</v>
      </c>
      <c r="K35" s="8">
        <f t="shared" si="1"/>
        <v>0</v>
      </c>
      <c r="L35" s="8">
        <f t="shared" si="2"/>
        <v>0</v>
      </c>
      <c r="M35" s="7"/>
      <c r="N35" s="6">
        <f t="shared" si="3"/>
        <v>0</v>
      </c>
      <c r="P35" s="125" t="s">
        <v>20</v>
      </c>
      <c r="U35" s="12">
        <f t="shared" si="4"/>
        <v>6</v>
      </c>
      <c r="V35" s="12">
        <f t="shared" si="5"/>
        <v>576</v>
      </c>
    </row>
    <row r="36" spans="1:22" ht="16.5" customHeight="1">
      <c r="A36" s="1">
        <v>35</v>
      </c>
      <c r="B36" s="132"/>
      <c r="C36" s="108" t="s">
        <v>92</v>
      </c>
      <c r="D36" s="101">
        <v>0.39583333333333331</v>
      </c>
      <c r="E36" s="130" t="s">
        <v>116</v>
      </c>
      <c r="F36" s="102">
        <v>12</v>
      </c>
      <c r="G36" s="103">
        <v>3.2</v>
      </c>
      <c r="H36" s="109">
        <v>96</v>
      </c>
      <c r="I36" s="100"/>
      <c r="J36" s="1">
        <f t="shared" si="0"/>
        <v>1</v>
      </c>
      <c r="K36" s="8">
        <f t="shared" si="1"/>
        <v>0</v>
      </c>
      <c r="L36" s="8">
        <f t="shared" si="2"/>
        <v>0</v>
      </c>
      <c r="M36" s="7"/>
      <c r="N36" s="6">
        <f t="shared" si="3"/>
        <v>0</v>
      </c>
      <c r="P36" s="126"/>
      <c r="U36" s="12">
        <f t="shared" si="4"/>
        <v>3.2</v>
      </c>
      <c r="V36" s="12">
        <f t="shared" si="5"/>
        <v>307.20000000000005</v>
      </c>
    </row>
    <row r="37" spans="1:22" ht="16.5" customHeight="1">
      <c r="A37" s="1">
        <v>36</v>
      </c>
      <c r="B37" s="132"/>
      <c r="C37" s="108" t="s">
        <v>92</v>
      </c>
      <c r="D37" s="101">
        <v>0.39583333333333331</v>
      </c>
      <c r="E37" s="130"/>
      <c r="F37" s="102">
        <v>12</v>
      </c>
      <c r="G37" s="103">
        <v>3.2</v>
      </c>
      <c r="H37" s="109">
        <v>96</v>
      </c>
      <c r="I37" s="100"/>
      <c r="J37" s="1">
        <f t="shared" si="0"/>
        <v>1</v>
      </c>
      <c r="K37" s="8">
        <f t="shared" si="1"/>
        <v>0</v>
      </c>
      <c r="L37" s="8">
        <f t="shared" si="2"/>
        <v>0</v>
      </c>
      <c r="M37" s="7"/>
      <c r="N37" s="6">
        <f t="shared" si="3"/>
        <v>0</v>
      </c>
      <c r="P37" s="126"/>
      <c r="U37" s="12">
        <f t="shared" si="4"/>
        <v>3.2</v>
      </c>
      <c r="V37" s="12">
        <f t="shared" si="5"/>
        <v>307.20000000000005</v>
      </c>
    </row>
    <row r="38" spans="1:22" ht="16.5" customHeight="1">
      <c r="A38" s="1">
        <v>37</v>
      </c>
      <c r="B38" s="132"/>
      <c r="C38" s="108" t="s">
        <v>92</v>
      </c>
      <c r="D38" s="101">
        <v>0.39583333333333331</v>
      </c>
      <c r="E38" s="130"/>
      <c r="F38" s="102">
        <v>12</v>
      </c>
      <c r="G38" s="103">
        <v>3.2</v>
      </c>
      <c r="H38" s="109">
        <v>96</v>
      </c>
      <c r="I38" s="100"/>
      <c r="J38" s="1">
        <f t="shared" si="0"/>
        <v>1</v>
      </c>
      <c r="K38" s="8">
        <f t="shared" si="1"/>
        <v>0</v>
      </c>
      <c r="L38" s="8">
        <f t="shared" si="2"/>
        <v>0</v>
      </c>
      <c r="M38" s="7"/>
      <c r="N38" s="6">
        <f t="shared" si="3"/>
        <v>0</v>
      </c>
      <c r="P38" s="126"/>
      <c r="U38" s="12">
        <f t="shared" si="4"/>
        <v>3.2</v>
      </c>
      <c r="V38" s="12">
        <f t="shared" si="5"/>
        <v>307.20000000000005</v>
      </c>
    </row>
    <row r="39" spans="1:22" ht="16.5" customHeight="1">
      <c r="A39" s="1">
        <v>38</v>
      </c>
      <c r="B39" s="132"/>
      <c r="C39" s="108" t="s">
        <v>92</v>
      </c>
      <c r="D39" s="101">
        <v>0.39583333333333331</v>
      </c>
      <c r="E39" s="130"/>
      <c r="F39" s="102">
        <v>12</v>
      </c>
      <c r="G39" s="103">
        <v>3.2</v>
      </c>
      <c r="H39" s="109">
        <v>96</v>
      </c>
      <c r="I39" s="100"/>
      <c r="J39" s="1">
        <f t="shared" si="0"/>
        <v>1</v>
      </c>
      <c r="K39" s="8">
        <f t="shared" si="1"/>
        <v>0</v>
      </c>
      <c r="L39" s="8">
        <f t="shared" si="2"/>
        <v>0</v>
      </c>
      <c r="M39" s="7"/>
      <c r="N39" s="6">
        <f t="shared" si="3"/>
        <v>0</v>
      </c>
      <c r="P39" s="126"/>
      <c r="U39" s="12">
        <f t="shared" si="4"/>
        <v>3.2</v>
      </c>
      <c r="V39" s="12">
        <f t="shared" si="5"/>
        <v>307.20000000000005</v>
      </c>
    </row>
    <row r="40" spans="1:22" ht="16.5" customHeight="1">
      <c r="A40" s="1">
        <v>39</v>
      </c>
      <c r="B40" s="132"/>
      <c r="C40" s="108" t="s">
        <v>92</v>
      </c>
      <c r="D40" s="101">
        <v>0.39583333333333331</v>
      </c>
      <c r="E40" s="130"/>
      <c r="F40" s="102">
        <v>12</v>
      </c>
      <c r="G40" s="103">
        <v>3.2</v>
      </c>
      <c r="H40" s="109">
        <v>96</v>
      </c>
      <c r="I40" s="100"/>
      <c r="J40" s="1">
        <f t="shared" si="0"/>
        <v>1</v>
      </c>
      <c r="K40" s="8">
        <f t="shared" si="1"/>
        <v>0</v>
      </c>
      <c r="L40" s="8">
        <f t="shared" si="2"/>
        <v>0</v>
      </c>
      <c r="M40" s="7"/>
      <c r="N40" s="6">
        <f t="shared" si="3"/>
        <v>0</v>
      </c>
      <c r="P40" s="126"/>
      <c r="U40" s="12">
        <f t="shared" si="4"/>
        <v>3.2</v>
      </c>
      <c r="V40" s="12">
        <f t="shared" si="5"/>
        <v>307.20000000000005</v>
      </c>
    </row>
    <row r="41" spans="1:22" ht="16.5" customHeight="1">
      <c r="A41" s="1">
        <v>40</v>
      </c>
      <c r="B41" s="132"/>
      <c r="C41" s="108" t="s">
        <v>94</v>
      </c>
      <c r="D41" s="101">
        <v>0.60416666666666663</v>
      </c>
      <c r="E41" s="130"/>
      <c r="F41" s="102">
        <v>12</v>
      </c>
      <c r="G41" s="103">
        <v>3.2</v>
      </c>
      <c r="H41" s="109">
        <v>96</v>
      </c>
      <c r="I41" s="100"/>
      <c r="J41" s="1">
        <f t="shared" si="0"/>
        <v>1</v>
      </c>
      <c r="K41" s="8">
        <f t="shared" si="1"/>
        <v>0</v>
      </c>
      <c r="L41" s="8">
        <f t="shared" si="2"/>
        <v>0</v>
      </c>
      <c r="M41" s="7"/>
      <c r="N41" s="6">
        <f t="shared" si="3"/>
        <v>0</v>
      </c>
      <c r="P41" s="126"/>
      <c r="U41" s="12">
        <f t="shared" si="4"/>
        <v>3.2</v>
      </c>
      <c r="V41" s="12">
        <f t="shared" si="5"/>
        <v>307.20000000000005</v>
      </c>
    </row>
    <row r="42" spans="1:22" ht="16.5" customHeight="1">
      <c r="A42" s="1">
        <v>41</v>
      </c>
      <c r="B42" s="132"/>
      <c r="C42" s="108" t="s">
        <v>94</v>
      </c>
      <c r="D42" s="101">
        <v>0.60416666666666663</v>
      </c>
      <c r="E42" s="130"/>
      <c r="F42" s="102">
        <v>12</v>
      </c>
      <c r="G42" s="103">
        <v>3.2</v>
      </c>
      <c r="H42" s="109">
        <v>96</v>
      </c>
      <c r="I42" s="100"/>
      <c r="J42" s="1">
        <f t="shared" si="0"/>
        <v>1</v>
      </c>
      <c r="K42" s="8">
        <f t="shared" si="1"/>
        <v>0</v>
      </c>
      <c r="L42" s="8">
        <f t="shared" si="2"/>
        <v>0</v>
      </c>
      <c r="M42" s="7"/>
      <c r="N42" s="6">
        <f t="shared" si="3"/>
        <v>0</v>
      </c>
      <c r="P42" s="127"/>
      <c r="U42" s="12">
        <f t="shared" si="4"/>
        <v>3.2</v>
      </c>
      <c r="V42" s="12">
        <f t="shared" si="5"/>
        <v>307.20000000000005</v>
      </c>
    </row>
    <row r="43" spans="1:22" ht="16.5" customHeight="1">
      <c r="A43" s="1">
        <v>42</v>
      </c>
      <c r="B43" s="132"/>
      <c r="C43" s="108" t="s">
        <v>94</v>
      </c>
      <c r="D43" s="101">
        <v>0.60416666666666663</v>
      </c>
      <c r="E43" s="130"/>
      <c r="F43" s="102">
        <v>12</v>
      </c>
      <c r="G43" s="103">
        <v>3.2</v>
      </c>
      <c r="H43" s="109">
        <v>96</v>
      </c>
      <c r="I43" s="100"/>
      <c r="J43" s="1">
        <f t="shared" si="0"/>
        <v>1</v>
      </c>
      <c r="K43" s="8">
        <f t="shared" si="1"/>
        <v>0</v>
      </c>
      <c r="L43" s="8">
        <f t="shared" si="2"/>
        <v>0</v>
      </c>
      <c r="M43" s="7"/>
      <c r="N43" s="6">
        <f t="shared" si="3"/>
        <v>0</v>
      </c>
      <c r="U43" s="12">
        <f t="shared" si="4"/>
        <v>3.2</v>
      </c>
      <c r="V43" s="12">
        <f t="shared" si="5"/>
        <v>307.20000000000005</v>
      </c>
    </row>
    <row r="44" spans="1:22" ht="16.5" customHeight="1">
      <c r="A44" s="1">
        <v>43</v>
      </c>
      <c r="B44" s="132"/>
      <c r="C44" s="108" t="s">
        <v>94</v>
      </c>
      <c r="D44" s="101">
        <v>0.60416666666666663</v>
      </c>
      <c r="E44" s="130"/>
      <c r="F44" s="102">
        <v>12</v>
      </c>
      <c r="G44" s="103">
        <v>3.2</v>
      </c>
      <c r="H44" s="109">
        <v>96</v>
      </c>
      <c r="I44" s="100"/>
      <c r="J44" s="1">
        <f t="shared" si="0"/>
        <v>1</v>
      </c>
      <c r="K44" s="8">
        <f t="shared" si="1"/>
        <v>0</v>
      </c>
      <c r="L44" s="8">
        <f t="shared" si="2"/>
        <v>0</v>
      </c>
      <c r="M44" s="7"/>
      <c r="N44" s="6">
        <f t="shared" si="3"/>
        <v>0</v>
      </c>
      <c r="U44" s="12">
        <f t="shared" si="4"/>
        <v>3.2</v>
      </c>
      <c r="V44" s="12">
        <f t="shared" si="5"/>
        <v>307.20000000000005</v>
      </c>
    </row>
    <row r="45" spans="1:22" ht="16.5" customHeight="1">
      <c r="A45" s="1">
        <v>44</v>
      </c>
      <c r="B45" s="132"/>
      <c r="C45" s="108" t="s">
        <v>94</v>
      </c>
      <c r="D45" s="101">
        <v>0.60416666666666663</v>
      </c>
      <c r="E45" s="130"/>
      <c r="F45" s="102">
        <v>12</v>
      </c>
      <c r="G45" s="103">
        <v>3.2</v>
      </c>
      <c r="H45" s="109">
        <v>96</v>
      </c>
      <c r="I45" s="100"/>
      <c r="J45" s="1">
        <f t="shared" si="0"/>
        <v>1</v>
      </c>
      <c r="K45" s="8">
        <f t="shared" si="1"/>
        <v>0</v>
      </c>
      <c r="L45" s="8">
        <f t="shared" si="2"/>
        <v>0</v>
      </c>
      <c r="M45" s="7"/>
      <c r="N45" s="6">
        <f t="shared" si="3"/>
        <v>0</v>
      </c>
      <c r="U45" s="12">
        <f t="shared" si="4"/>
        <v>3.2</v>
      </c>
      <c r="V45" s="12">
        <f t="shared" si="5"/>
        <v>307.20000000000005</v>
      </c>
    </row>
    <row r="46" spans="1:22" ht="16.5" customHeight="1">
      <c r="A46" s="1">
        <v>45</v>
      </c>
      <c r="B46" s="132"/>
      <c r="C46" s="108" t="s">
        <v>92</v>
      </c>
      <c r="D46" s="101">
        <v>0.39583333333333331</v>
      </c>
      <c r="E46" s="130" t="s">
        <v>117</v>
      </c>
      <c r="F46" s="102">
        <v>3</v>
      </c>
      <c r="G46" s="103">
        <v>6</v>
      </c>
      <c r="H46" s="109">
        <v>96</v>
      </c>
      <c r="I46" s="100"/>
      <c r="J46" s="1">
        <f t="shared" si="0"/>
        <v>1</v>
      </c>
      <c r="K46" s="8">
        <f t="shared" si="1"/>
        <v>0</v>
      </c>
      <c r="L46" s="8">
        <f t="shared" si="2"/>
        <v>0</v>
      </c>
      <c r="M46" s="7"/>
      <c r="N46" s="6">
        <f t="shared" si="3"/>
        <v>0</v>
      </c>
      <c r="U46" s="12">
        <f t="shared" si="4"/>
        <v>6</v>
      </c>
      <c r="V46" s="12">
        <f t="shared" si="5"/>
        <v>576</v>
      </c>
    </row>
    <row r="47" spans="1:22" ht="16.5" customHeight="1">
      <c r="A47" s="1">
        <v>46</v>
      </c>
      <c r="B47" s="132"/>
      <c r="C47" s="108" t="s">
        <v>92</v>
      </c>
      <c r="D47" s="101">
        <v>0.39583333333333331</v>
      </c>
      <c r="E47" s="130"/>
      <c r="F47" s="102">
        <v>3</v>
      </c>
      <c r="G47" s="103">
        <v>6</v>
      </c>
      <c r="H47" s="109">
        <v>96</v>
      </c>
      <c r="I47" s="100"/>
      <c r="J47" s="1">
        <f t="shared" si="0"/>
        <v>1</v>
      </c>
      <c r="K47" s="8">
        <f t="shared" si="1"/>
        <v>0</v>
      </c>
      <c r="L47" s="8">
        <f t="shared" si="2"/>
        <v>0</v>
      </c>
      <c r="M47" s="7"/>
      <c r="N47" s="6">
        <f t="shared" si="3"/>
        <v>0</v>
      </c>
      <c r="U47" s="12">
        <f t="shared" si="4"/>
        <v>6</v>
      </c>
      <c r="V47" s="12">
        <f t="shared" si="5"/>
        <v>576</v>
      </c>
    </row>
    <row r="48" spans="1:22" ht="16.5" customHeight="1">
      <c r="A48" s="1">
        <v>47</v>
      </c>
      <c r="B48" s="132"/>
      <c r="C48" s="108" t="s">
        <v>92</v>
      </c>
      <c r="D48" s="101">
        <v>0.39583333333333331</v>
      </c>
      <c r="E48" s="130"/>
      <c r="F48" s="102">
        <v>3</v>
      </c>
      <c r="G48" s="103">
        <v>6</v>
      </c>
      <c r="H48" s="109">
        <v>96</v>
      </c>
      <c r="I48" s="100"/>
      <c r="J48" s="1">
        <f t="shared" si="0"/>
        <v>1</v>
      </c>
      <c r="K48" s="8">
        <f t="shared" si="1"/>
        <v>0</v>
      </c>
      <c r="L48" s="8">
        <f t="shared" si="2"/>
        <v>0</v>
      </c>
      <c r="M48" s="7"/>
      <c r="N48" s="6">
        <f t="shared" si="3"/>
        <v>0</v>
      </c>
      <c r="U48" s="12">
        <f t="shared" si="4"/>
        <v>6</v>
      </c>
      <c r="V48" s="12">
        <f t="shared" si="5"/>
        <v>576</v>
      </c>
    </row>
    <row r="49" spans="1:22" ht="16.5" customHeight="1">
      <c r="A49" s="1">
        <v>48</v>
      </c>
      <c r="B49" s="132"/>
      <c r="C49" s="108" t="s">
        <v>94</v>
      </c>
      <c r="D49" s="101">
        <v>0.60416666666666663</v>
      </c>
      <c r="E49" s="130"/>
      <c r="F49" s="102">
        <v>3</v>
      </c>
      <c r="G49" s="103">
        <v>6</v>
      </c>
      <c r="H49" s="109">
        <v>96</v>
      </c>
      <c r="I49" s="100"/>
      <c r="J49" s="1">
        <f t="shared" si="0"/>
        <v>1</v>
      </c>
      <c r="K49" s="8">
        <f t="shared" si="1"/>
        <v>0</v>
      </c>
      <c r="L49" s="8">
        <f t="shared" si="2"/>
        <v>0</v>
      </c>
      <c r="M49" s="7"/>
      <c r="N49" s="6">
        <f t="shared" si="3"/>
        <v>0</v>
      </c>
      <c r="U49" s="12">
        <f t="shared" si="4"/>
        <v>6</v>
      </c>
      <c r="V49" s="12">
        <f t="shared" si="5"/>
        <v>576</v>
      </c>
    </row>
    <row r="50" spans="1:22" ht="16.5" customHeight="1">
      <c r="A50" s="1">
        <v>49</v>
      </c>
      <c r="B50" s="132"/>
      <c r="C50" s="108" t="s">
        <v>94</v>
      </c>
      <c r="D50" s="101">
        <v>0.60416666666666663</v>
      </c>
      <c r="E50" s="130"/>
      <c r="F50" s="102">
        <v>3</v>
      </c>
      <c r="G50" s="103">
        <v>6</v>
      </c>
      <c r="H50" s="109">
        <v>96</v>
      </c>
      <c r="I50" s="100"/>
      <c r="J50" s="1">
        <f t="shared" si="0"/>
        <v>1</v>
      </c>
      <c r="K50" s="8">
        <f t="shared" si="1"/>
        <v>0</v>
      </c>
      <c r="L50" s="8">
        <f t="shared" si="2"/>
        <v>0</v>
      </c>
      <c r="M50" s="7"/>
      <c r="N50" s="6">
        <f t="shared" si="3"/>
        <v>0</v>
      </c>
      <c r="U50" s="12">
        <f t="shared" si="4"/>
        <v>6</v>
      </c>
      <c r="V50" s="12">
        <f t="shared" si="5"/>
        <v>576</v>
      </c>
    </row>
    <row r="51" spans="1:22" ht="16.5" customHeight="1">
      <c r="A51" s="1">
        <v>50</v>
      </c>
      <c r="B51" s="133"/>
      <c r="C51" s="108" t="s">
        <v>94</v>
      </c>
      <c r="D51" s="101">
        <v>0.60416666666666663</v>
      </c>
      <c r="E51" s="130"/>
      <c r="F51" s="102">
        <v>3</v>
      </c>
      <c r="G51" s="103">
        <v>6</v>
      </c>
      <c r="H51" s="109">
        <v>96</v>
      </c>
      <c r="I51" s="100"/>
      <c r="J51" s="1">
        <f t="shared" si="0"/>
        <v>1</v>
      </c>
      <c r="K51" s="8">
        <f t="shared" si="1"/>
        <v>0</v>
      </c>
      <c r="L51" s="8">
        <f t="shared" si="2"/>
        <v>0</v>
      </c>
      <c r="M51" s="7"/>
      <c r="N51" s="6">
        <f t="shared" si="3"/>
        <v>0</v>
      </c>
      <c r="U51" s="12">
        <f t="shared" si="4"/>
        <v>6</v>
      </c>
      <c r="V51" s="12">
        <f t="shared" si="5"/>
        <v>576</v>
      </c>
    </row>
    <row r="52" spans="1:22" ht="16.5" customHeight="1">
      <c r="A52" s="1">
        <v>51</v>
      </c>
      <c r="B52" s="131" t="s">
        <v>118</v>
      </c>
      <c r="C52" s="108" t="s">
        <v>92</v>
      </c>
      <c r="D52" s="101">
        <v>0.375</v>
      </c>
      <c r="E52" s="131" t="s">
        <v>119</v>
      </c>
      <c r="F52" s="102">
        <v>21</v>
      </c>
      <c r="G52" s="103">
        <v>3</v>
      </c>
      <c r="H52" s="109">
        <v>96</v>
      </c>
      <c r="I52" s="100"/>
      <c r="J52" s="1">
        <f t="shared" si="0"/>
        <v>2</v>
      </c>
      <c r="K52" s="8">
        <f t="shared" si="1"/>
        <v>0</v>
      </c>
      <c r="L52" s="8">
        <f t="shared" si="2"/>
        <v>0</v>
      </c>
      <c r="M52" s="7"/>
      <c r="N52" s="6">
        <f t="shared" si="3"/>
        <v>0</v>
      </c>
      <c r="U52" s="12">
        <f t="shared" si="4"/>
        <v>6</v>
      </c>
      <c r="V52" s="12">
        <f t="shared" si="5"/>
        <v>576</v>
      </c>
    </row>
    <row r="53" spans="1:22" ht="16.5" customHeight="1">
      <c r="A53" s="1">
        <v>52</v>
      </c>
      <c r="B53" s="132"/>
      <c r="C53" s="108" t="s">
        <v>94</v>
      </c>
      <c r="D53" s="101">
        <v>0.59722222222222221</v>
      </c>
      <c r="E53" s="133"/>
      <c r="F53" s="102">
        <v>21</v>
      </c>
      <c r="G53" s="103">
        <v>3</v>
      </c>
      <c r="H53" s="109">
        <v>96</v>
      </c>
      <c r="I53" s="100"/>
      <c r="J53" s="1">
        <f t="shared" si="0"/>
        <v>2</v>
      </c>
      <c r="K53" s="8">
        <f t="shared" si="1"/>
        <v>0</v>
      </c>
      <c r="L53" s="8">
        <f t="shared" si="2"/>
        <v>0</v>
      </c>
      <c r="M53" s="7"/>
      <c r="N53" s="6">
        <f t="shared" si="3"/>
        <v>0</v>
      </c>
      <c r="U53" s="12">
        <f t="shared" si="4"/>
        <v>6</v>
      </c>
      <c r="V53" s="12">
        <f t="shared" si="5"/>
        <v>576</v>
      </c>
    </row>
    <row r="54" spans="1:22" ht="16.5" customHeight="1">
      <c r="A54" s="1">
        <v>53</v>
      </c>
      <c r="B54" s="132"/>
      <c r="C54" s="108" t="s">
        <v>92</v>
      </c>
      <c r="D54" s="101">
        <v>0.375</v>
      </c>
      <c r="E54" s="131" t="s">
        <v>120</v>
      </c>
      <c r="F54" s="102">
        <v>23</v>
      </c>
      <c r="G54" s="103">
        <v>3</v>
      </c>
      <c r="H54" s="109">
        <v>96</v>
      </c>
      <c r="I54" s="100"/>
      <c r="J54" s="1">
        <f t="shared" si="0"/>
        <v>2</v>
      </c>
      <c r="K54" s="8">
        <f t="shared" si="1"/>
        <v>0</v>
      </c>
      <c r="L54" s="8">
        <f t="shared" si="2"/>
        <v>0</v>
      </c>
      <c r="M54" s="7"/>
      <c r="N54" s="6">
        <f t="shared" si="3"/>
        <v>0</v>
      </c>
      <c r="U54" s="12">
        <f t="shared" si="4"/>
        <v>6</v>
      </c>
      <c r="V54" s="12">
        <f t="shared" si="5"/>
        <v>576</v>
      </c>
    </row>
    <row r="55" spans="1:22" ht="16.5" customHeight="1">
      <c r="A55" s="1">
        <v>54</v>
      </c>
      <c r="B55" s="133"/>
      <c r="C55" s="108" t="s">
        <v>94</v>
      </c>
      <c r="D55" s="101">
        <v>0.59722222222222221</v>
      </c>
      <c r="E55" s="133"/>
      <c r="F55" s="102">
        <v>23</v>
      </c>
      <c r="G55" s="103">
        <v>3</v>
      </c>
      <c r="H55" s="109">
        <v>96</v>
      </c>
      <c r="I55" s="100"/>
      <c r="J55" s="1">
        <f t="shared" si="0"/>
        <v>2</v>
      </c>
      <c r="K55" s="8">
        <f t="shared" si="1"/>
        <v>0</v>
      </c>
      <c r="L55" s="8">
        <f t="shared" si="2"/>
        <v>0</v>
      </c>
      <c r="M55" s="7"/>
      <c r="N55" s="6">
        <f t="shared" si="3"/>
        <v>0</v>
      </c>
      <c r="U55" s="12">
        <f t="shared" si="4"/>
        <v>6</v>
      </c>
      <c r="V55" s="12">
        <f t="shared" si="5"/>
        <v>576</v>
      </c>
    </row>
    <row r="56" spans="1:22" ht="16.5" customHeight="1">
      <c r="A56" s="1">
        <v>55</v>
      </c>
      <c r="B56" s="131" t="s">
        <v>121</v>
      </c>
      <c r="C56" s="108" t="s">
        <v>92</v>
      </c>
      <c r="D56" s="101">
        <v>0.3611111111111111</v>
      </c>
      <c r="E56" s="131" t="s">
        <v>122</v>
      </c>
      <c r="F56" s="102">
        <v>10</v>
      </c>
      <c r="G56" s="105">
        <v>5</v>
      </c>
      <c r="H56" s="109">
        <v>96</v>
      </c>
      <c r="I56" s="100"/>
      <c r="J56" s="1">
        <f t="shared" si="0"/>
        <v>1</v>
      </c>
      <c r="K56" s="8">
        <f t="shared" si="1"/>
        <v>0</v>
      </c>
      <c r="L56" s="8">
        <f t="shared" si="2"/>
        <v>0</v>
      </c>
      <c r="M56" s="7"/>
      <c r="N56" s="6">
        <f t="shared" si="3"/>
        <v>0</v>
      </c>
      <c r="U56" s="12">
        <f t="shared" si="4"/>
        <v>5</v>
      </c>
      <c r="V56" s="12">
        <f t="shared" si="5"/>
        <v>480</v>
      </c>
    </row>
    <row r="57" spans="1:22" ht="16.5" customHeight="1">
      <c r="A57" s="1">
        <v>56</v>
      </c>
      <c r="B57" s="132"/>
      <c r="C57" s="108" t="s">
        <v>94</v>
      </c>
      <c r="D57" s="101">
        <v>0.58333333333333337</v>
      </c>
      <c r="E57" s="133"/>
      <c r="F57" s="102">
        <v>10</v>
      </c>
      <c r="G57" s="103">
        <v>5</v>
      </c>
      <c r="H57" s="109">
        <v>96</v>
      </c>
      <c r="I57" s="100"/>
      <c r="J57" s="1">
        <f t="shared" si="0"/>
        <v>1</v>
      </c>
      <c r="K57" s="8">
        <f t="shared" si="1"/>
        <v>0</v>
      </c>
      <c r="L57" s="8">
        <f t="shared" si="2"/>
        <v>0</v>
      </c>
      <c r="M57" s="7"/>
      <c r="N57" s="6">
        <f t="shared" si="3"/>
        <v>0</v>
      </c>
      <c r="U57" s="12">
        <f t="shared" si="4"/>
        <v>5</v>
      </c>
      <c r="V57" s="12">
        <f t="shared" si="5"/>
        <v>480</v>
      </c>
    </row>
    <row r="58" spans="1:22" ht="16.5" customHeight="1">
      <c r="A58" s="1">
        <v>57</v>
      </c>
      <c r="B58" s="132"/>
      <c r="C58" s="108" t="s">
        <v>92</v>
      </c>
      <c r="D58" s="101">
        <v>0.37152777777777773</v>
      </c>
      <c r="E58" s="131" t="s">
        <v>123</v>
      </c>
      <c r="F58" s="102">
        <v>5</v>
      </c>
      <c r="G58" s="103">
        <v>6</v>
      </c>
      <c r="H58" s="109">
        <v>96</v>
      </c>
      <c r="I58" s="99"/>
      <c r="J58" s="1">
        <f t="shared" si="0"/>
        <v>1</v>
      </c>
      <c r="K58" s="8">
        <f t="shared" si="1"/>
        <v>0</v>
      </c>
      <c r="L58" s="8">
        <f t="shared" si="2"/>
        <v>0</v>
      </c>
      <c r="M58" s="7"/>
      <c r="N58" s="6">
        <f t="shared" si="3"/>
        <v>0</v>
      </c>
      <c r="U58" s="12">
        <f t="shared" si="4"/>
        <v>6</v>
      </c>
      <c r="V58" s="12">
        <f t="shared" si="5"/>
        <v>576</v>
      </c>
    </row>
    <row r="59" spans="1:22" ht="16.5" customHeight="1">
      <c r="A59" s="1">
        <v>58</v>
      </c>
      <c r="B59" s="132"/>
      <c r="C59" s="108" t="s">
        <v>94</v>
      </c>
      <c r="D59" s="101">
        <v>0.57986111111111105</v>
      </c>
      <c r="E59" s="132"/>
      <c r="F59" s="102">
        <v>5</v>
      </c>
      <c r="G59" s="103">
        <v>6</v>
      </c>
      <c r="H59" s="109">
        <v>96</v>
      </c>
      <c r="I59" s="99"/>
      <c r="J59" s="1">
        <f t="shared" si="0"/>
        <v>1</v>
      </c>
      <c r="K59" s="8">
        <f t="shared" si="1"/>
        <v>0</v>
      </c>
      <c r="L59" s="8">
        <f t="shared" si="2"/>
        <v>0</v>
      </c>
      <c r="M59" s="7"/>
      <c r="N59" s="6">
        <f t="shared" si="3"/>
        <v>0</v>
      </c>
      <c r="U59" s="12">
        <f t="shared" si="4"/>
        <v>6</v>
      </c>
      <c r="V59" s="12">
        <f t="shared" si="5"/>
        <v>576</v>
      </c>
    </row>
    <row r="60" spans="1:22" ht="16.5" customHeight="1">
      <c r="A60" s="1">
        <v>59</v>
      </c>
      <c r="B60" s="130" t="s">
        <v>124</v>
      </c>
      <c r="C60" s="108" t="s">
        <v>92</v>
      </c>
      <c r="D60" s="101">
        <v>0.38194444444444442</v>
      </c>
      <c r="E60" s="131" t="s">
        <v>125</v>
      </c>
      <c r="F60" s="102">
        <v>9</v>
      </c>
      <c r="G60" s="103">
        <v>2</v>
      </c>
      <c r="H60" s="109">
        <v>96</v>
      </c>
      <c r="I60" s="99"/>
      <c r="J60" s="1">
        <f t="shared" si="0"/>
        <v>1</v>
      </c>
      <c r="K60" s="8">
        <f t="shared" si="1"/>
        <v>0</v>
      </c>
      <c r="L60" s="8">
        <f t="shared" si="2"/>
        <v>0</v>
      </c>
      <c r="M60" s="7"/>
      <c r="N60" s="6">
        <f t="shared" si="3"/>
        <v>0</v>
      </c>
      <c r="U60" s="12">
        <f t="shared" si="4"/>
        <v>2</v>
      </c>
      <c r="V60" s="12">
        <f t="shared" si="5"/>
        <v>192</v>
      </c>
    </row>
    <row r="61" spans="1:22" ht="16.5" customHeight="1">
      <c r="A61" s="1">
        <v>60</v>
      </c>
      <c r="B61" s="130"/>
      <c r="C61" s="108" t="s">
        <v>94</v>
      </c>
      <c r="D61" s="101">
        <v>0.63888888888888895</v>
      </c>
      <c r="E61" s="133"/>
      <c r="F61" s="102">
        <v>9</v>
      </c>
      <c r="G61" s="103">
        <v>2</v>
      </c>
      <c r="H61" s="109">
        <v>96</v>
      </c>
      <c r="I61" s="99"/>
      <c r="J61" s="1">
        <f t="shared" si="0"/>
        <v>1</v>
      </c>
      <c r="K61" s="8">
        <f t="shared" si="1"/>
        <v>0</v>
      </c>
      <c r="L61" s="8">
        <f t="shared" si="2"/>
        <v>0</v>
      </c>
      <c r="M61" s="7"/>
      <c r="N61" s="6">
        <f t="shared" si="3"/>
        <v>0</v>
      </c>
      <c r="U61" s="12">
        <f t="shared" si="4"/>
        <v>2</v>
      </c>
      <c r="V61" s="12">
        <f t="shared" si="5"/>
        <v>192</v>
      </c>
    </row>
    <row r="62" spans="1:22" ht="16.5" customHeight="1">
      <c r="A62" s="1">
        <v>61</v>
      </c>
      <c r="B62" s="130"/>
      <c r="C62" s="108" t="s">
        <v>92</v>
      </c>
      <c r="D62" s="101">
        <v>0.3888888888888889</v>
      </c>
      <c r="E62" s="131" t="s">
        <v>126</v>
      </c>
      <c r="F62" s="102">
        <v>4</v>
      </c>
      <c r="G62" s="103">
        <v>2</v>
      </c>
      <c r="H62" s="109">
        <v>96</v>
      </c>
      <c r="I62" s="99"/>
      <c r="J62" s="1">
        <f t="shared" si="0"/>
        <v>1</v>
      </c>
      <c r="K62" s="8">
        <f t="shared" si="1"/>
        <v>0</v>
      </c>
      <c r="L62" s="8">
        <f t="shared" si="2"/>
        <v>0</v>
      </c>
      <c r="M62" s="7"/>
      <c r="N62" s="6">
        <f t="shared" si="3"/>
        <v>0</v>
      </c>
      <c r="U62" s="12">
        <f t="shared" si="4"/>
        <v>2</v>
      </c>
      <c r="V62" s="12">
        <f t="shared" si="5"/>
        <v>192</v>
      </c>
    </row>
    <row r="63" spans="1:22" ht="16.5" customHeight="1">
      <c r="A63" s="1">
        <v>62</v>
      </c>
      <c r="B63" s="130"/>
      <c r="C63" s="108" t="s">
        <v>94</v>
      </c>
      <c r="D63" s="101">
        <v>0.60416666666666663</v>
      </c>
      <c r="E63" s="132"/>
      <c r="F63" s="102">
        <v>4</v>
      </c>
      <c r="G63" s="103">
        <v>2</v>
      </c>
      <c r="H63" s="109">
        <v>96</v>
      </c>
      <c r="I63" s="99"/>
      <c r="J63" s="1">
        <f t="shared" si="0"/>
        <v>1</v>
      </c>
      <c r="K63" s="8">
        <f t="shared" si="1"/>
        <v>0</v>
      </c>
      <c r="L63" s="8">
        <f t="shared" si="2"/>
        <v>0</v>
      </c>
      <c r="M63" s="7"/>
      <c r="N63" s="6">
        <f t="shared" si="3"/>
        <v>0</v>
      </c>
      <c r="U63" s="12">
        <f t="shared" si="4"/>
        <v>2</v>
      </c>
      <c r="V63" s="12">
        <f t="shared" si="5"/>
        <v>192</v>
      </c>
    </row>
    <row r="64" spans="1:22" ht="16.5" customHeight="1">
      <c r="A64" s="1">
        <v>63</v>
      </c>
      <c r="B64" s="132" t="s">
        <v>127</v>
      </c>
      <c r="C64" s="114" t="s">
        <v>92</v>
      </c>
      <c r="D64" s="115">
        <v>0.35069444444444442</v>
      </c>
      <c r="E64" s="132" t="s">
        <v>128</v>
      </c>
      <c r="F64" s="102">
        <v>35</v>
      </c>
      <c r="G64" s="103">
        <v>7</v>
      </c>
      <c r="H64" s="109">
        <v>96</v>
      </c>
      <c r="I64" s="99"/>
      <c r="J64" s="1">
        <f t="shared" si="0"/>
        <v>2</v>
      </c>
      <c r="K64" s="8">
        <f t="shared" si="1"/>
        <v>0</v>
      </c>
      <c r="L64" s="8">
        <f t="shared" si="2"/>
        <v>0</v>
      </c>
      <c r="M64" s="7"/>
      <c r="N64" s="6">
        <f t="shared" si="3"/>
        <v>0</v>
      </c>
      <c r="U64" s="12">
        <f t="shared" si="4"/>
        <v>14</v>
      </c>
      <c r="V64" s="12">
        <f t="shared" si="5"/>
        <v>1344</v>
      </c>
    </row>
    <row r="65" spans="1:22" ht="16.5" customHeight="1">
      <c r="A65" s="1">
        <v>64</v>
      </c>
      <c r="B65" s="132"/>
      <c r="C65" s="114" t="s">
        <v>92</v>
      </c>
      <c r="D65" s="115">
        <v>0.37152777777777773</v>
      </c>
      <c r="E65" s="132"/>
      <c r="F65" s="102">
        <v>35</v>
      </c>
      <c r="G65" s="103">
        <v>7</v>
      </c>
      <c r="H65" s="109">
        <v>96</v>
      </c>
      <c r="I65" s="99"/>
      <c r="J65" s="1">
        <f t="shared" si="0"/>
        <v>2</v>
      </c>
      <c r="K65" s="8">
        <f t="shared" si="1"/>
        <v>0</v>
      </c>
      <c r="L65" s="8">
        <f t="shared" si="2"/>
        <v>0</v>
      </c>
      <c r="M65" s="7"/>
      <c r="N65" s="6">
        <f t="shared" si="3"/>
        <v>0</v>
      </c>
      <c r="U65" s="12">
        <f t="shared" si="4"/>
        <v>14</v>
      </c>
      <c r="V65" s="12">
        <f t="shared" si="5"/>
        <v>1344</v>
      </c>
    </row>
    <row r="66" spans="1:22" ht="16.5" customHeight="1">
      <c r="A66" s="1">
        <v>65</v>
      </c>
      <c r="B66" s="132"/>
      <c r="C66" s="114" t="s">
        <v>92</v>
      </c>
      <c r="D66" s="115">
        <v>0.49305555555555558</v>
      </c>
      <c r="E66" s="132"/>
      <c r="F66" s="102">
        <v>46</v>
      </c>
      <c r="G66" s="103">
        <v>7</v>
      </c>
      <c r="H66" s="109">
        <v>96</v>
      </c>
      <c r="I66" s="99"/>
      <c r="J66" s="1">
        <f t="shared" si="0"/>
        <v>3</v>
      </c>
      <c r="K66" s="8">
        <f t="shared" si="1"/>
        <v>0</v>
      </c>
      <c r="L66" s="8">
        <f t="shared" si="2"/>
        <v>0</v>
      </c>
      <c r="M66" s="7"/>
      <c r="N66" s="6">
        <f t="shared" si="3"/>
        <v>0</v>
      </c>
      <c r="U66" s="12">
        <f t="shared" si="4"/>
        <v>21</v>
      </c>
      <c r="V66" s="12">
        <f t="shared" si="5"/>
        <v>2016</v>
      </c>
    </row>
    <row r="67" spans="1:22" ht="16.5" customHeight="1">
      <c r="A67" s="1">
        <v>66</v>
      </c>
      <c r="B67" s="132"/>
      <c r="C67" s="114" t="s">
        <v>92</v>
      </c>
      <c r="D67" s="115">
        <v>0.51736111111111105</v>
      </c>
      <c r="E67" s="132"/>
      <c r="F67" s="102">
        <v>47</v>
      </c>
      <c r="G67" s="103">
        <v>7</v>
      </c>
      <c r="H67" s="109">
        <v>96</v>
      </c>
      <c r="I67" s="99"/>
      <c r="J67" s="1">
        <f t="shared" ref="J67:J122" si="6">ROUNDUP(F67/20,0)</f>
        <v>3</v>
      </c>
      <c r="K67" s="8">
        <f t="shared" ref="K67:K122" si="7">$P$3*J67*G67</f>
        <v>0</v>
      </c>
      <c r="L67" s="8">
        <f t="shared" ref="L67:L122" si="8">$P$3*J67*G67*H67</f>
        <v>0</v>
      </c>
      <c r="M67" s="7"/>
      <c r="N67" s="6">
        <f t="shared" ref="N67:N122" si="9">IFERROR(K67/M67,0)</f>
        <v>0</v>
      </c>
      <c r="U67" s="12">
        <f t="shared" ref="U67:U122" si="10">IFERROR(G67*J67,0)</f>
        <v>21</v>
      </c>
      <c r="V67" s="12">
        <f t="shared" ref="V67:V122" si="11">IFERROR(U67*H67,0)</f>
        <v>2016</v>
      </c>
    </row>
    <row r="68" spans="1:22" ht="16.5" customHeight="1">
      <c r="A68" s="1">
        <v>67</v>
      </c>
      <c r="B68" s="132"/>
      <c r="C68" s="114" t="s">
        <v>94</v>
      </c>
      <c r="D68" s="115">
        <v>0.49652777777777773</v>
      </c>
      <c r="E68" s="132"/>
      <c r="F68" s="102">
        <v>35</v>
      </c>
      <c r="G68" s="103">
        <v>7</v>
      </c>
      <c r="H68" s="109">
        <v>96</v>
      </c>
      <c r="I68" s="99"/>
      <c r="J68" s="1">
        <f t="shared" si="6"/>
        <v>2</v>
      </c>
      <c r="K68" s="8">
        <f t="shared" si="7"/>
        <v>0</v>
      </c>
      <c r="L68" s="8">
        <f t="shared" si="8"/>
        <v>0</v>
      </c>
      <c r="M68" s="7"/>
      <c r="N68" s="6">
        <f t="shared" si="9"/>
        <v>0</v>
      </c>
      <c r="U68" s="12">
        <f t="shared" si="10"/>
        <v>14</v>
      </c>
      <c r="V68" s="12">
        <f t="shared" si="11"/>
        <v>1344</v>
      </c>
    </row>
    <row r="69" spans="1:22" ht="16.5" customHeight="1">
      <c r="A69" s="1">
        <v>68</v>
      </c>
      <c r="B69" s="132"/>
      <c r="C69" s="114" t="s">
        <v>94</v>
      </c>
      <c r="D69" s="115">
        <v>0.52083333333333337</v>
      </c>
      <c r="E69" s="132"/>
      <c r="F69" s="102">
        <v>35</v>
      </c>
      <c r="G69" s="103">
        <v>7</v>
      </c>
      <c r="H69" s="109">
        <v>96</v>
      </c>
      <c r="I69" s="99"/>
      <c r="J69" s="1">
        <f t="shared" si="6"/>
        <v>2</v>
      </c>
      <c r="K69" s="8">
        <f t="shared" si="7"/>
        <v>0</v>
      </c>
      <c r="L69" s="8">
        <f t="shared" si="8"/>
        <v>0</v>
      </c>
      <c r="M69" s="7"/>
      <c r="N69" s="6">
        <f t="shared" si="9"/>
        <v>0</v>
      </c>
      <c r="U69" s="12">
        <f t="shared" si="10"/>
        <v>14</v>
      </c>
      <c r="V69" s="12">
        <f t="shared" si="11"/>
        <v>1344</v>
      </c>
    </row>
    <row r="70" spans="1:22" ht="16.5" customHeight="1">
      <c r="A70" s="1">
        <v>69</v>
      </c>
      <c r="B70" s="132"/>
      <c r="C70" s="114" t="s">
        <v>94</v>
      </c>
      <c r="D70" s="115">
        <v>0.65972222222222221</v>
      </c>
      <c r="E70" s="132"/>
      <c r="F70" s="102">
        <v>46</v>
      </c>
      <c r="G70" s="103">
        <v>7</v>
      </c>
      <c r="H70" s="109">
        <v>96</v>
      </c>
      <c r="I70" s="99"/>
      <c r="J70" s="1">
        <f t="shared" si="6"/>
        <v>3</v>
      </c>
      <c r="K70" s="8">
        <f t="shared" si="7"/>
        <v>0</v>
      </c>
      <c r="L70" s="8">
        <f t="shared" si="8"/>
        <v>0</v>
      </c>
      <c r="M70" s="7"/>
      <c r="N70" s="6">
        <f t="shared" si="9"/>
        <v>0</v>
      </c>
      <c r="U70" s="12">
        <f t="shared" si="10"/>
        <v>21</v>
      </c>
      <c r="V70" s="12">
        <f t="shared" si="11"/>
        <v>2016</v>
      </c>
    </row>
    <row r="71" spans="1:22" ht="16.5" customHeight="1">
      <c r="A71" s="1">
        <v>70</v>
      </c>
      <c r="B71" s="133"/>
      <c r="C71" s="114" t="s">
        <v>94</v>
      </c>
      <c r="D71" s="115">
        <v>0.68402777777777779</v>
      </c>
      <c r="E71" s="133"/>
      <c r="F71" s="102">
        <v>47</v>
      </c>
      <c r="G71" s="103">
        <v>7</v>
      </c>
      <c r="H71" s="109">
        <v>96</v>
      </c>
      <c r="I71" s="99"/>
      <c r="J71" s="1">
        <f t="shared" si="6"/>
        <v>3</v>
      </c>
      <c r="K71" s="8">
        <f t="shared" si="7"/>
        <v>0</v>
      </c>
      <c r="L71" s="8">
        <f t="shared" si="8"/>
        <v>0</v>
      </c>
      <c r="M71" s="7"/>
      <c r="N71" s="6">
        <f t="shared" si="9"/>
        <v>0</v>
      </c>
      <c r="U71" s="12">
        <f t="shared" si="10"/>
        <v>21</v>
      </c>
      <c r="V71" s="12">
        <f t="shared" si="11"/>
        <v>2016</v>
      </c>
    </row>
    <row r="72" spans="1:22" ht="16.5" customHeight="1">
      <c r="A72" s="1">
        <v>71</v>
      </c>
      <c r="B72" s="130" t="s">
        <v>129</v>
      </c>
      <c r="C72" s="108" t="s">
        <v>92</v>
      </c>
      <c r="D72" s="101">
        <v>0.37847222222222227</v>
      </c>
      <c r="E72" s="130" t="s">
        <v>130</v>
      </c>
      <c r="F72" s="102">
        <v>35</v>
      </c>
      <c r="G72" s="103">
        <v>3</v>
      </c>
      <c r="H72" s="109">
        <v>96</v>
      </c>
      <c r="I72" s="99"/>
      <c r="J72" s="1">
        <f t="shared" si="6"/>
        <v>2</v>
      </c>
      <c r="K72" s="8">
        <f t="shared" si="7"/>
        <v>0</v>
      </c>
      <c r="L72" s="8">
        <f t="shared" si="8"/>
        <v>0</v>
      </c>
      <c r="M72" s="7"/>
      <c r="N72" s="6">
        <f t="shared" si="9"/>
        <v>0</v>
      </c>
      <c r="U72" s="12">
        <f t="shared" si="10"/>
        <v>6</v>
      </c>
      <c r="V72" s="12">
        <f t="shared" si="11"/>
        <v>576</v>
      </c>
    </row>
    <row r="73" spans="1:22" ht="16.5" customHeight="1">
      <c r="A73" s="1">
        <v>72</v>
      </c>
      <c r="B73" s="130"/>
      <c r="C73" s="108" t="s">
        <v>94</v>
      </c>
      <c r="D73" s="101">
        <v>0.52777777777777779</v>
      </c>
      <c r="E73" s="130"/>
      <c r="F73" s="102">
        <v>18</v>
      </c>
      <c r="G73" s="103">
        <v>3</v>
      </c>
      <c r="H73" s="109">
        <v>96</v>
      </c>
      <c r="I73" s="99"/>
      <c r="J73" s="1">
        <f t="shared" si="6"/>
        <v>1</v>
      </c>
      <c r="K73" s="8">
        <f t="shared" si="7"/>
        <v>0</v>
      </c>
      <c r="L73" s="8">
        <f t="shared" si="8"/>
        <v>0</v>
      </c>
      <c r="M73" s="7"/>
      <c r="N73" s="6">
        <f t="shared" si="9"/>
        <v>0</v>
      </c>
      <c r="U73" s="12">
        <f t="shared" si="10"/>
        <v>3</v>
      </c>
      <c r="V73" s="12">
        <f t="shared" si="11"/>
        <v>288</v>
      </c>
    </row>
    <row r="74" spans="1:22" ht="16.5" customHeight="1">
      <c r="A74" s="1">
        <v>73</v>
      </c>
      <c r="B74" s="130"/>
      <c r="C74" s="108" t="s">
        <v>94</v>
      </c>
      <c r="D74" s="101">
        <v>0.55555555555555558</v>
      </c>
      <c r="E74" s="130"/>
      <c r="F74" s="102">
        <v>17</v>
      </c>
      <c r="G74" s="103">
        <v>3</v>
      </c>
      <c r="H74" s="109">
        <v>96</v>
      </c>
      <c r="I74" s="99"/>
      <c r="J74" s="1">
        <f t="shared" si="6"/>
        <v>1</v>
      </c>
      <c r="K74" s="8">
        <f t="shared" si="7"/>
        <v>0</v>
      </c>
      <c r="L74" s="8">
        <f t="shared" si="8"/>
        <v>0</v>
      </c>
      <c r="M74" s="7"/>
      <c r="N74" s="6">
        <f t="shared" si="9"/>
        <v>0</v>
      </c>
      <c r="U74" s="12">
        <f t="shared" si="10"/>
        <v>3</v>
      </c>
      <c r="V74" s="12">
        <f t="shared" si="11"/>
        <v>288</v>
      </c>
    </row>
    <row r="75" spans="1:22" ht="16.5" customHeight="1">
      <c r="A75" s="1">
        <v>74</v>
      </c>
      <c r="B75" s="130"/>
      <c r="C75" s="108" t="s">
        <v>92</v>
      </c>
      <c r="D75" s="101">
        <v>0.38541666666666669</v>
      </c>
      <c r="E75" s="130" t="s">
        <v>131</v>
      </c>
      <c r="F75" s="102">
        <v>25</v>
      </c>
      <c r="G75" s="103">
        <v>2.5</v>
      </c>
      <c r="H75" s="109">
        <v>96</v>
      </c>
      <c r="I75" s="99"/>
      <c r="J75" s="1">
        <f t="shared" si="6"/>
        <v>2</v>
      </c>
      <c r="K75" s="8">
        <f t="shared" si="7"/>
        <v>0</v>
      </c>
      <c r="L75" s="8">
        <f t="shared" si="8"/>
        <v>0</v>
      </c>
      <c r="M75" s="7"/>
      <c r="N75" s="6">
        <f t="shared" si="9"/>
        <v>0</v>
      </c>
      <c r="U75" s="12">
        <f t="shared" si="10"/>
        <v>5</v>
      </c>
      <c r="V75" s="12">
        <f t="shared" si="11"/>
        <v>480</v>
      </c>
    </row>
    <row r="76" spans="1:22" ht="16.5" customHeight="1">
      <c r="A76" s="1">
        <v>75</v>
      </c>
      <c r="B76" s="130"/>
      <c r="C76" s="108" t="s">
        <v>94</v>
      </c>
      <c r="D76" s="101">
        <v>0.3923611111111111</v>
      </c>
      <c r="E76" s="130"/>
      <c r="F76" s="102">
        <v>25</v>
      </c>
      <c r="G76" s="103">
        <v>2.5</v>
      </c>
      <c r="H76" s="109">
        <v>96</v>
      </c>
      <c r="I76" s="99"/>
      <c r="J76" s="1">
        <f t="shared" si="6"/>
        <v>2</v>
      </c>
      <c r="K76" s="8">
        <f t="shared" si="7"/>
        <v>0</v>
      </c>
      <c r="L76" s="8">
        <f t="shared" si="8"/>
        <v>0</v>
      </c>
      <c r="M76" s="7"/>
      <c r="N76" s="6">
        <f t="shared" si="9"/>
        <v>0</v>
      </c>
      <c r="U76" s="12">
        <f t="shared" si="10"/>
        <v>5</v>
      </c>
      <c r="V76" s="12">
        <f t="shared" si="11"/>
        <v>480</v>
      </c>
    </row>
    <row r="77" spans="1:22" ht="16.5" customHeight="1">
      <c r="A77" s="1">
        <v>76</v>
      </c>
      <c r="B77" s="130"/>
      <c r="C77" s="108" t="s">
        <v>92</v>
      </c>
      <c r="D77" s="101">
        <v>0.56944444444444442</v>
      </c>
      <c r="E77" s="130"/>
      <c r="F77" s="102">
        <v>21</v>
      </c>
      <c r="G77" s="103">
        <v>2.5</v>
      </c>
      <c r="H77" s="109">
        <v>96</v>
      </c>
      <c r="I77" s="99"/>
      <c r="J77" s="1">
        <f t="shared" si="6"/>
        <v>2</v>
      </c>
      <c r="K77" s="8">
        <f t="shared" si="7"/>
        <v>0</v>
      </c>
      <c r="L77" s="8">
        <f t="shared" si="8"/>
        <v>0</v>
      </c>
      <c r="M77" s="7"/>
      <c r="N77" s="6">
        <f t="shared" si="9"/>
        <v>0</v>
      </c>
      <c r="U77" s="12">
        <f t="shared" si="10"/>
        <v>5</v>
      </c>
      <c r="V77" s="12">
        <f t="shared" si="11"/>
        <v>480</v>
      </c>
    </row>
    <row r="78" spans="1:22" ht="16.5" customHeight="1">
      <c r="A78" s="1">
        <v>77</v>
      </c>
      <c r="B78" s="130"/>
      <c r="C78" s="108" t="s">
        <v>94</v>
      </c>
      <c r="D78" s="101">
        <v>0.61458333333333337</v>
      </c>
      <c r="E78" s="130"/>
      <c r="F78" s="102">
        <v>21</v>
      </c>
      <c r="G78" s="103">
        <v>2.5</v>
      </c>
      <c r="H78" s="109">
        <v>96</v>
      </c>
      <c r="I78" s="100"/>
      <c r="J78" s="1">
        <f t="shared" si="6"/>
        <v>2</v>
      </c>
      <c r="K78" s="8">
        <f t="shared" si="7"/>
        <v>0</v>
      </c>
      <c r="L78" s="8">
        <f t="shared" si="8"/>
        <v>0</v>
      </c>
      <c r="M78" s="7"/>
      <c r="N78" s="6">
        <f t="shared" si="9"/>
        <v>0</v>
      </c>
      <c r="U78" s="12">
        <f t="shared" si="10"/>
        <v>5</v>
      </c>
      <c r="V78" s="12">
        <f t="shared" si="11"/>
        <v>480</v>
      </c>
    </row>
    <row r="79" spans="1:22" ht="16.5" customHeight="1">
      <c r="A79" s="1">
        <v>78</v>
      </c>
      <c r="B79" s="130" t="s">
        <v>132</v>
      </c>
      <c r="C79" s="108" t="s">
        <v>92</v>
      </c>
      <c r="D79" s="116">
        <v>0.41666666666666669</v>
      </c>
      <c r="E79" s="130" t="s">
        <v>133</v>
      </c>
      <c r="F79" s="117">
        <v>2</v>
      </c>
      <c r="G79" s="105">
        <v>3.8</v>
      </c>
      <c r="H79" s="109">
        <v>96</v>
      </c>
      <c r="I79" s="100"/>
      <c r="J79" s="1">
        <f t="shared" si="6"/>
        <v>1</v>
      </c>
      <c r="K79" s="8">
        <f t="shared" si="7"/>
        <v>0</v>
      </c>
      <c r="L79" s="8">
        <f t="shared" si="8"/>
        <v>0</v>
      </c>
      <c r="M79" s="7"/>
      <c r="N79" s="6">
        <f t="shared" si="9"/>
        <v>0</v>
      </c>
      <c r="U79" s="12">
        <f t="shared" si="10"/>
        <v>3.8</v>
      </c>
      <c r="V79" s="12">
        <f t="shared" si="11"/>
        <v>364.79999999999995</v>
      </c>
    </row>
    <row r="80" spans="1:22" ht="16.5" customHeight="1">
      <c r="A80" s="1">
        <v>79</v>
      </c>
      <c r="B80" s="130"/>
      <c r="C80" s="108" t="s">
        <v>94</v>
      </c>
      <c r="D80" s="101">
        <v>0.59027777777777779</v>
      </c>
      <c r="E80" s="130"/>
      <c r="F80" s="102">
        <v>2</v>
      </c>
      <c r="G80" s="105">
        <v>3.8</v>
      </c>
      <c r="H80" s="109">
        <v>96</v>
      </c>
      <c r="I80" s="100"/>
      <c r="J80" s="1">
        <f t="shared" si="6"/>
        <v>1</v>
      </c>
      <c r="K80" s="8">
        <f t="shared" si="7"/>
        <v>0</v>
      </c>
      <c r="L80" s="8">
        <f t="shared" si="8"/>
        <v>0</v>
      </c>
      <c r="M80" s="7"/>
      <c r="N80" s="6">
        <f t="shared" si="9"/>
        <v>0</v>
      </c>
      <c r="U80" s="12">
        <f t="shared" si="10"/>
        <v>3.8</v>
      </c>
      <c r="V80" s="12">
        <f t="shared" si="11"/>
        <v>364.79999999999995</v>
      </c>
    </row>
    <row r="81" spans="1:22" ht="16.5" customHeight="1">
      <c r="A81" s="1">
        <v>80</v>
      </c>
      <c r="B81" s="137" t="s">
        <v>134</v>
      </c>
      <c r="C81" s="118" t="s">
        <v>92</v>
      </c>
      <c r="D81" s="119">
        <v>0.34722222222222227</v>
      </c>
      <c r="E81" s="137" t="s">
        <v>135</v>
      </c>
      <c r="F81" s="120">
        <v>18</v>
      </c>
      <c r="G81" s="121">
        <v>3.18</v>
      </c>
      <c r="H81" s="109">
        <v>96</v>
      </c>
      <c r="I81" s="100"/>
      <c r="J81" s="1">
        <f t="shared" si="6"/>
        <v>1</v>
      </c>
      <c r="K81" s="8">
        <f t="shared" si="7"/>
        <v>0</v>
      </c>
      <c r="L81" s="8">
        <f t="shared" si="8"/>
        <v>0</v>
      </c>
      <c r="M81" s="7"/>
      <c r="N81" s="6">
        <f t="shared" si="9"/>
        <v>0</v>
      </c>
      <c r="U81" s="12">
        <f t="shared" si="10"/>
        <v>3.18</v>
      </c>
      <c r="V81" s="12">
        <f t="shared" si="11"/>
        <v>305.28000000000003</v>
      </c>
    </row>
    <row r="82" spans="1:22" ht="16.5" customHeight="1">
      <c r="A82" s="1">
        <v>81</v>
      </c>
      <c r="B82" s="138"/>
      <c r="C82" s="118" t="s">
        <v>94</v>
      </c>
      <c r="D82" s="119">
        <v>0.51736111111111105</v>
      </c>
      <c r="E82" s="138"/>
      <c r="F82" s="120">
        <v>18</v>
      </c>
      <c r="G82" s="121">
        <v>3.18</v>
      </c>
      <c r="H82" s="109">
        <v>96</v>
      </c>
      <c r="I82" s="100"/>
      <c r="J82" s="1">
        <f t="shared" si="6"/>
        <v>1</v>
      </c>
      <c r="K82" s="8">
        <f t="shared" si="7"/>
        <v>0</v>
      </c>
      <c r="L82" s="8">
        <f t="shared" si="8"/>
        <v>0</v>
      </c>
      <c r="M82" s="7"/>
      <c r="N82" s="6">
        <f t="shared" si="9"/>
        <v>0</v>
      </c>
      <c r="U82" s="12">
        <f t="shared" si="10"/>
        <v>3.18</v>
      </c>
      <c r="V82" s="12">
        <f t="shared" si="11"/>
        <v>305.28000000000003</v>
      </c>
    </row>
    <row r="83" spans="1:22" ht="16.5" customHeight="1">
      <c r="A83" s="1">
        <v>82</v>
      </c>
      <c r="B83" s="138"/>
      <c r="C83" s="118" t="s">
        <v>92</v>
      </c>
      <c r="D83" s="119">
        <v>0.34722222222222227</v>
      </c>
      <c r="E83" s="138"/>
      <c r="F83" s="120">
        <v>18</v>
      </c>
      <c r="G83" s="121">
        <v>3.18</v>
      </c>
      <c r="H83" s="109">
        <v>96</v>
      </c>
      <c r="I83" s="100"/>
      <c r="J83" s="1">
        <f t="shared" si="6"/>
        <v>1</v>
      </c>
      <c r="K83" s="8">
        <f t="shared" si="7"/>
        <v>0</v>
      </c>
      <c r="L83" s="8">
        <f t="shared" si="8"/>
        <v>0</v>
      </c>
      <c r="M83" s="7"/>
      <c r="N83" s="6">
        <f t="shared" si="9"/>
        <v>0</v>
      </c>
      <c r="U83" s="12">
        <f t="shared" si="10"/>
        <v>3.18</v>
      </c>
      <c r="V83" s="12">
        <f t="shared" si="11"/>
        <v>305.28000000000003</v>
      </c>
    </row>
    <row r="84" spans="1:22" ht="16.5" customHeight="1">
      <c r="A84" s="1">
        <v>83</v>
      </c>
      <c r="B84" s="138"/>
      <c r="C84" s="118" t="s">
        <v>94</v>
      </c>
      <c r="D84" s="119">
        <v>0.71180555555555547</v>
      </c>
      <c r="E84" s="138"/>
      <c r="F84" s="120">
        <v>18</v>
      </c>
      <c r="G84" s="121">
        <v>3.18</v>
      </c>
      <c r="H84" s="109">
        <v>96</v>
      </c>
      <c r="I84" s="100"/>
      <c r="J84" s="1">
        <f t="shared" si="6"/>
        <v>1</v>
      </c>
      <c r="K84" s="8">
        <f t="shared" si="7"/>
        <v>0</v>
      </c>
      <c r="L84" s="8">
        <f t="shared" si="8"/>
        <v>0</v>
      </c>
      <c r="M84" s="7"/>
      <c r="N84" s="6">
        <f t="shared" si="9"/>
        <v>0</v>
      </c>
      <c r="U84" s="12">
        <f t="shared" si="10"/>
        <v>3.18</v>
      </c>
      <c r="V84" s="12">
        <f t="shared" si="11"/>
        <v>305.28000000000003</v>
      </c>
    </row>
    <row r="85" spans="1:22" ht="16.5" customHeight="1">
      <c r="A85" s="1">
        <v>84</v>
      </c>
      <c r="B85" s="138"/>
      <c r="C85" s="118" t="s">
        <v>92</v>
      </c>
      <c r="D85" s="119">
        <v>0.48958333333333331</v>
      </c>
      <c r="E85" s="138"/>
      <c r="F85" s="120">
        <v>33</v>
      </c>
      <c r="G85" s="121">
        <v>3.18</v>
      </c>
      <c r="H85" s="109">
        <v>96</v>
      </c>
      <c r="I85" s="100"/>
      <c r="J85" s="1">
        <f t="shared" si="6"/>
        <v>2</v>
      </c>
      <c r="K85" s="8">
        <f t="shared" si="7"/>
        <v>0</v>
      </c>
      <c r="L85" s="8">
        <f t="shared" si="8"/>
        <v>0</v>
      </c>
      <c r="M85" s="7"/>
      <c r="N85" s="6">
        <f t="shared" si="9"/>
        <v>0</v>
      </c>
      <c r="U85" s="12">
        <f t="shared" si="10"/>
        <v>6.36</v>
      </c>
      <c r="V85" s="12">
        <f t="shared" si="11"/>
        <v>610.56000000000006</v>
      </c>
    </row>
    <row r="86" spans="1:22" ht="16.5" customHeight="1">
      <c r="A86" s="1">
        <v>85</v>
      </c>
      <c r="B86" s="138"/>
      <c r="C86" s="118" t="s">
        <v>94</v>
      </c>
      <c r="D86" s="119">
        <v>0.74305555555555547</v>
      </c>
      <c r="E86" s="138"/>
      <c r="F86" s="120">
        <v>33</v>
      </c>
      <c r="G86" s="121">
        <v>3.18</v>
      </c>
      <c r="H86" s="109">
        <v>96</v>
      </c>
      <c r="I86" s="100"/>
      <c r="J86" s="1">
        <f t="shared" si="6"/>
        <v>2</v>
      </c>
      <c r="K86" s="8">
        <f t="shared" si="7"/>
        <v>0</v>
      </c>
      <c r="L86" s="8">
        <f t="shared" si="8"/>
        <v>0</v>
      </c>
      <c r="M86" s="7"/>
      <c r="N86" s="6">
        <f t="shared" si="9"/>
        <v>0</v>
      </c>
      <c r="U86" s="12">
        <f t="shared" si="10"/>
        <v>6.36</v>
      </c>
      <c r="V86" s="12">
        <f t="shared" si="11"/>
        <v>610.56000000000006</v>
      </c>
    </row>
    <row r="87" spans="1:22" ht="16.5" customHeight="1">
      <c r="A87" s="1">
        <v>86</v>
      </c>
      <c r="B87" s="138"/>
      <c r="C87" s="118" t="s">
        <v>92</v>
      </c>
      <c r="D87" s="119">
        <v>0.50694444444444442</v>
      </c>
      <c r="E87" s="137" t="s">
        <v>136</v>
      </c>
      <c r="F87" s="120">
        <v>7</v>
      </c>
      <c r="G87" s="121">
        <v>2.12</v>
      </c>
      <c r="H87" s="109">
        <v>96</v>
      </c>
      <c r="I87" s="100"/>
      <c r="J87" s="1">
        <f t="shared" si="6"/>
        <v>1</v>
      </c>
      <c r="K87" s="8">
        <f t="shared" si="7"/>
        <v>0</v>
      </c>
      <c r="L87" s="8">
        <f t="shared" si="8"/>
        <v>0</v>
      </c>
      <c r="M87" s="7"/>
      <c r="N87" s="6">
        <f t="shared" si="9"/>
        <v>0</v>
      </c>
      <c r="U87" s="12">
        <f t="shared" si="10"/>
        <v>2.12</v>
      </c>
      <c r="V87" s="12">
        <f t="shared" si="11"/>
        <v>203.52</v>
      </c>
    </row>
    <row r="88" spans="1:22" ht="16.5" customHeight="1">
      <c r="A88" s="1">
        <v>87</v>
      </c>
      <c r="B88" s="138"/>
      <c r="C88" s="118" t="s">
        <v>94</v>
      </c>
      <c r="D88" s="119">
        <v>0.74305555555555547</v>
      </c>
      <c r="E88" s="138"/>
      <c r="F88" s="120">
        <v>7</v>
      </c>
      <c r="G88" s="121">
        <v>2.12</v>
      </c>
      <c r="H88" s="109">
        <v>96</v>
      </c>
      <c r="I88" s="100"/>
      <c r="J88" s="1">
        <f t="shared" si="6"/>
        <v>1</v>
      </c>
      <c r="K88" s="8">
        <f t="shared" si="7"/>
        <v>0</v>
      </c>
      <c r="L88" s="8">
        <f t="shared" si="8"/>
        <v>0</v>
      </c>
      <c r="M88" s="7"/>
      <c r="N88" s="6">
        <f t="shared" si="9"/>
        <v>0</v>
      </c>
      <c r="U88" s="12">
        <f t="shared" si="10"/>
        <v>2.12</v>
      </c>
      <c r="V88" s="12">
        <f t="shared" si="11"/>
        <v>203.52</v>
      </c>
    </row>
    <row r="89" spans="1:22" ht="16.5" customHeight="1">
      <c r="A89" s="1">
        <v>88</v>
      </c>
      <c r="B89" s="138"/>
      <c r="C89" s="118" t="s">
        <v>92</v>
      </c>
      <c r="D89" s="119">
        <v>0.3611111111111111</v>
      </c>
      <c r="E89" s="137" t="s">
        <v>137</v>
      </c>
      <c r="F89" s="120">
        <v>24</v>
      </c>
      <c r="G89" s="122">
        <v>1.8959999999999999</v>
      </c>
      <c r="H89" s="109">
        <v>96</v>
      </c>
      <c r="I89" s="100"/>
      <c r="J89" s="1">
        <f t="shared" si="6"/>
        <v>2</v>
      </c>
      <c r="K89" s="8">
        <f t="shared" si="7"/>
        <v>0</v>
      </c>
      <c r="L89" s="8">
        <f t="shared" si="8"/>
        <v>0</v>
      </c>
      <c r="M89" s="7"/>
      <c r="N89" s="6">
        <f t="shared" si="9"/>
        <v>0</v>
      </c>
      <c r="U89" s="12">
        <f t="shared" si="10"/>
        <v>3.7919999999999998</v>
      </c>
      <c r="V89" s="12">
        <f t="shared" si="11"/>
        <v>364.03199999999998</v>
      </c>
    </row>
    <row r="90" spans="1:22" ht="16.5" customHeight="1">
      <c r="A90" s="1">
        <v>89</v>
      </c>
      <c r="B90" s="138"/>
      <c r="C90" s="118" t="s">
        <v>94</v>
      </c>
      <c r="D90" s="119">
        <v>0.5</v>
      </c>
      <c r="E90" s="138"/>
      <c r="F90" s="120">
        <v>24</v>
      </c>
      <c r="G90" s="122">
        <v>1.8959999999999999</v>
      </c>
      <c r="H90" s="109">
        <v>96</v>
      </c>
      <c r="I90" s="100"/>
      <c r="J90" s="1">
        <f t="shared" si="6"/>
        <v>2</v>
      </c>
      <c r="K90" s="8">
        <f t="shared" si="7"/>
        <v>0</v>
      </c>
      <c r="L90" s="8">
        <f t="shared" si="8"/>
        <v>0</v>
      </c>
      <c r="M90" s="7"/>
      <c r="N90" s="6">
        <f t="shared" si="9"/>
        <v>0</v>
      </c>
      <c r="U90" s="12">
        <f t="shared" si="10"/>
        <v>3.7919999999999998</v>
      </c>
      <c r="V90" s="12">
        <f t="shared" si="11"/>
        <v>364.03199999999998</v>
      </c>
    </row>
    <row r="91" spans="1:22" ht="16.5" customHeight="1">
      <c r="A91" s="1">
        <v>90</v>
      </c>
      <c r="B91" s="138"/>
      <c r="C91" s="118" t="s">
        <v>92</v>
      </c>
      <c r="D91" s="119">
        <v>0.50694444444444442</v>
      </c>
      <c r="E91" s="138"/>
      <c r="F91" s="120">
        <v>21</v>
      </c>
      <c r="G91" s="122">
        <v>1.8959999999999999</v>
      </c>
      <c r="H91" s="109">
        <v>96</v>
      </c>
      <c r="I91" s="100"/>
      <c r="J91" s="1">
        <f t="shared" si="6"/>
        <v>2</v>
      </c>
      <c r="K91" s="8">
        <f t="shared" si="7"/>
        <v>0</v>
      </c>
      <c r="L91" s="8">
        <f t="shared" si="8"/>
        <v>0</v>
      </c>
      <c r="M91" s="7"/>
      <c r="N91" s="6">
        <f t="shared" si="9"/>
        <v>0</v>
      </c>
      <c r="U91" s="12">
        <f t="shared" si="10"/>
        <v>3.7919999999999998</v>
      </c>
      <c r="V91" s="12">
        <f t="shared" si="11"/>
        <v>364.03199999999998</v>
      </c>
    </row>
    <row r="92" spans="1:22" ht="16.5" customHeight="1">
      <c r="A92" s="1">
        <v>91</v>
      </c>
      <c r="B92" s="138"/>
      <c r="C92" s="118" t="s">
        <v>94</v>
      </c>
      <c r="D92" s="119">
        <v>0.71180555555555547</v>
      </c>
      <c r="E92" s="138"/>
      <c r="F92" s="120">
        <v>21</v>
      </c>
      <c r="G92" s="122">
        <v>1.8959999999999999</v>
      </c>
      <c r="H92" s="109">
        <v>96</v>
      </c>
      <c r="I92" s="100"/>
      <c r="J92" s="1">
        <f t="shared" si="6"/>
        <v>2</v>
      </c>
      <c r="K92" s="8">
        <f t="shared" si="7"/>
        <v>0</v>
      </c>
      <c r="L92" s="8">
        <f t="shared" si="8"/>
        <v>0</v>
      </c>
      <c r="M92" s="7"/>
      <c r="N92" s="6">
        <f t="shared" si="9"/>
        <v>0</v>
      </c>
      <c r="U92" s="12">
        <f t="shared" si="10"/>
        <v>3.7919999999999998</v>
      </c>
      <c r="V92" s="12">
        <f t="shared" si="11"/>
        <v>364.03199999999998</v>
      </c>
    </row>
    <row r="93" spans="1:22" ht="16.5" customHeight="1">
      <c r="A93" s="1">
        <v>92</v>
      </c>
      <c r="B93" s="138"/>
      <c r="C93" s="118" t="s">
        <v>92</v>
      </c>
      <c r="D93" s="119">
        <v>0.3611111111111111</v>
      </c>
      <c r="E93" s="137" t="s">
        <v>138</v>
      </c>
      <c r="F93" s="120">
        <v>27</v>
      </c>
      <c r="G93" s="121">
        <v>2.593</v>
      </c>
      <c r="H93" s="109">
        <v>96</v>
      </c>
      <c r="I93" s="100"/>
      <c r="J93" s="1">
        <f t="shared" si="6"/>
        <v>2</v>
      </c>
      <c r="K93" s="8">
        <f t="shared" si="7"/>
        <v>0</v>
      </c>
      <c r="L93" s="8">
        <f t="shared" si="8"/>
        <v>0</v>
      </c>
      <c r="M93" s="7"/>
      <c r="N93" s="6">
        <f t="shared" si="9"/>
        <v>0</v>
      </c>
      <c r="U93" s="12">
        <f t="shared" si="10"/>
        <v>5.1859999999999999</v>
      </c>
      <c r="V93" s="12">
        <f t="shared" si="11"/>
        <v>497.85599999999999</v>
      </c>
    </row>
    <row r="94" spans="1:22" ht="16.5" customHeight="1">
      <c r="A94" s="1">
        <v>93</v>
      </c>
      <c r="B94" s="138"/>
      <c r="C94" s="118" t="s">
        <v>94</v>
      </c>
      <c r="D94" s="119">
        <v>0.74305555555555547</v>
      </c>
      <c r="E94" s="138"/>
      <c r="F94" s="120">
        <v>27</v>
      </c>
      <c r="G94" s="121">
        <v>2.593</v>
      </c>
      <c r="H94" s="109">
        <v>96</v>
      </c>
      <c r="I94" s="100"/>
      <c r="J94" s="1">
        <f t="shared" si="6"/>
        <v>2</v>
      </c>
      <c r="K94" s="8">
        <f t="shared" si="7"/>
        <v>0</v>
      </c>
      <c r="L94" s="8">
        <f t="shared" si="8"/>
        <v>0</v>
      </c>
      <c r="M94" s="7"/>
      <c r="N94" s="6">
        <f t="shared" si="9"/>
        <v>0</v>
      </c>
      <c r="U94" s="12">
        <f t="shared" si="10"/>
        <v>5.1859999999999999</v>
      </c>
      <c r="V94" s="12">
        <f t="shared" si="11"/>
        <v>497.85599999999999</v>
      </c>
    </row>
    <row r="95" spans="1:22" ht="16.5" customHeight="1">
      <c r="A95" s="1">
        <v>94</v>
      </c>
      <c r="B95" s="130" t="s">
        <v>139</v>
      </c>
      <c r="C95" s="108" t="s">
        <v>92</v>
      </c>
      <c r="D95" s="101">
        <v>0.3576388888888889</v>
      </c>
      <c r="E95" s="130" t="s">
        <v>140</v>
      </c>
      <c r="F95" s="102">
        <v>60</v>
      </c>
      <c r="G95" s="103">
        <v>2</v>
      </c>
      <c r="H95" s="109">
        <v>96</v>
      </c>
      <c r="I95" s="100"/>
      <c r="J95" s="1">
        <f t="shared" si="6"/>
        <v>3</v>
      </c>
      <c r="K95" s="8">
        <f t="shared" si="7"/>
        <v>0</v>
      </c>
      <c r="L95" s="8">
        <f t="shared" si="8"/>
        <v>0</v>
      </c>
      <c r="M95" s="7"/>
      <c r="N95" s="6">
        <f t="shared" si="9"/>
        <v>0</v>
      </c>
      <c r="U95" s="12">
        <f t="shared" si="10"/>
        <v>6</v>
      </c>
      <c r="V95" s="12">
        <f t="shared" si="11"/>
        <v>576</v>
      </c>
    </row>
    <row r="96" spans="1:22" ht="16.5" customHeight="1">
      <c r="A96" s="1">
        <v>95</v>
      </c>
      <c r="B96" s="130"/>
      <c r="C96" s="108" t="s">
        <v>92</v>
      </c>
      <c r="D96" s="101">
        <v>0.57986111111111105</v>
      </c>
      <c r="E96" s="130"/>
      <c r="F96" s="102">
        <v>59</v>
      </c>
      <c r="G96" s="103">
        <v>2</v>
      </c>
      <c r="H96" s="109">
        <v>96</v>
      </c>
      <c r="I96" s="100"/>
      <c r="J96" s="1">
        <f t="shared" si="6"/>
        <v>3</v>
      </c>
      <c r="K96" s="8">
        <f t="shared" si="7"/>
        <v>0</v>
      </c>
      <c r="L96" s="8">
        <f t="shared" si="8"/>
        <v>0</v>
      </c>
      <c r="M96" s="7"/>
      <c r="N96" s="6">
        <f t="shared" si="9"/>
        <v>0</v>
      </c>
      <c r="U96" s="12">
        <f t="shared" si="10"/>
        <v>6</v>
      </c>
      <c r="V96" s="12">
        <f t="shared" si="11"/>
        <v>576</v>
      </c>
    </row>
    <row r="97" spans="1:22" ht="16.5" customHeight="1">
      <c r="A97" s="1">
        <v>96</v>
      </c>
      <c r="B97" s="130"/>
      <c r="C97" s="108" t="s">
        <v>94</v>
      </c>
      <c r="D97" s="101">
        <v>0.60763888888888895</v>
      </c>
      <c r="E97" s="130"/>
      <c r="F97" s="102">
        <v>60</v>
      </c>
      <c r="G97" s="103">
        <v>2</v>
      </c>
      <c r="H97" s="109">
        <v>96</v>
      </c>
      <c r="I97" s="100"/>
      <c r="J97" s="1">
        <f t="shared" si="6"/>
        <v>3</v>
      </c>
      <c r="K97" s="8">
        <f t="shared" si="7"/>
        <v>0</v>
      </c>
      <c r="L97" s="8">
        <f t="shared" si="8"/>
        <v>0</v>
      </c>
      <c r="M97" s="7"/>
      <c r="N97" s="6">
        <f t="shared" si="9"/>
        <v>0</v>
      </c>
      <c r="U97" s="12">
        <f t="shared" si="10"/>
        <v>6</v>
      </c>
      <c r="V97" s="12">
        <f t="shared" si="11"/>
        <v>576</v>
      </c>
    </row>
    <row r="98" spans="1:22" ht="16.5" customHeight="1">
      <c r="A98" s="1">
        <v>97</v>
      </c>
      <c r="B98" s="130"/>
      <c r="C98" s="108" t="s">
        <v>94</v>
      </c>
      <c r="D98" s="101">
        <v>0.77083333333333337</v>
      </c>
      <c r="E98" s="130"/>
      <c r="F98" s="102">
        <v>45</v>
      </c>
      <c r="G98" s="103">
        <v>2</v>
      </c>
      <c r="H98" s="109">
        <v>96</v>
      </c>
      <c r="I98" s="100"/>
      <c r="J98" s="1">
        <f t="shared" si="6"/>
        <v>3</v>
      </c>
      <c r="K98" s="8">
        <f t="shared" si="7"/>
        <v>0</v>
      </c>
      <c r="L98" s="8">
        <f t="shared" si="8"/>
        <v>0</v>
      </c>
      <c r="M98" s="7"/>
      <c r="N98" s="6">
        <f t="shared" si="9"/>
        <v>0</v>
      </c>
      <c r="U98" s="12">
        <f t="shared" si="10"/>
        <v>6</v>
      </c>
      <c r="V98" s="12">
        <f t="shared" si="11"/>
        <v>576</v>
      </c>
    </row>
    <row r="99" spans="1:22" ht="16.5" customHeight="1">
      <c r="A99" s="1">
        <v>98</v>
      </c>
      <c r="B99" s="130" t="s">
        <v>141</v>
      </c>
      <c r="C99" s="108" t="s">
        <v>92</v>
      </c>
      <c r="D99" s="101">
        <v>0.36458333333333331</v>
      </c>
      <c r="E99" s="130" t="s">
        <v>142</v>
      </c>
      <c r="F99" s="102">
        <v>25</v>
      </c>
      <c r="G99" s="105">
        <v>11</v>
      </c>
      <c r="H99" s="109">
        <v>96</v>
      </c>
      <c r="I99" s="100"/>
      <c r="J99" s="1">
        <f t="shared" si="6"/>
        <v>2</v>
      </c>
      <c r="K99" s="8">
        <f t="shared" si="7"/>
        <v>0</v>
      </c>
      <c r="L99" s="8">
        <f t="shared" si="8"/>
        <v>0</v>
      </c>
      <c r="M99" s="7"/>
      <c r="N99" s="6">
        <f t="shared" si="9"/>
        <v>0</v>
      </c>
      <c r="U99" s="12">
        <f t="shared" si="10"/>
        <v>22</v>
      </c>
      <c r="V99" s="12">
        <f t="shared" si="11"/>
        <v>2112</v>
      </c>
    </row>
    <row r="100" spans="1:22" ht="16.5" customHeight="1">
      <c r="A100" s="1">
        <v>99</v>
      </c>
      <c r="B100" s="130"/>
      <c r="C100" s="108" t="s">
        <v>92</v>
      </c>
      <c r="D100" s="101">
        <v>0.375</v>
      </c>
      <c r="E100" s="130"/>
      <c r="F100" s="102">
        <v>30</v>
      </c>
      <c r="G100" s="105">
        <v>11</v>
      </c>
      <c r="H100" s="109">
        <v>96</v>
      </c>
      <c r="I100" s="100"/>
      <c r="J100" s="1">
        <f t="shared" si="6"/>
        <v>2</v>
      </c>
      <c r="K100" s="8">
        <f t="shared" si="7"/>
        <v>0</v>
      </c>
      <c r="L100" s="8">
        <f t="shared" si="8"/>
        <v>0</v>
      </c>
      <c r="M100" s="7"/>
      <c r="N100" s="6">
        <f t="shared" si="9"/>
        <v>0</v>
      </c>
      <c r="U100" s="12">
        <f t="shared" si="10"/>
        <v>22</v>
      </c>
      <c r="V100" s="12">
        <f t="shared" si="11"/>
        <v>2112</v>
      </c>
    </row>
    <row r="101" spans="1:22" ht="16.5" customHeight="1">
      <c r="A101" s="1">
        <v>100</v>
      </c>
      <c r="B101" s="130"/>
      <c r="C101" s="108" t="s">
        <v>92</v>
      </c>
      <c r="D101" s="101">
        <v>0.38541666666666669</v>
      </c>
      <c r="E101" s="130"/>
      <c r="F101" s="102">
        <v>26</v>
      </c>
      <c r="G101" s="105">
        <v>11</v>
      </c>
      <c r="H101" s="109">
        <v>96</v>
      </c>
      <c r="I101" s="100"/>
      <c r="J101" s="1">
        <f t="shared" si="6"/>
        <v>2</v>
      </c>
      <c r="K101" s="8">
        <f t="shared" si="7"/>
        <v>0</v>
      </c>
      <c r="L101" s="8">
        <f t="shared" si="8"/>
        <v>0</v>
      </c>
      <c r="M101" s="7"/>
      <c r="N101" s="6">
        <f t="shared" si="9"/>
        <v>0</v>
      </c>
      <c r="U101" s="12">
        <f t="shared" si="10"/>
        <v>22</v>
      </c>
      <c r="V101" s="12">
        <f t="shared" si="11"/>
        <v>2112</v>
      </c>
    </row>
    <row r="102" spans="1:22" ht="16.5" customHeight="1">
      <c r="A102" s="1">
        <v>101</v>
      </c>
      <c r="B102" s="130"/>
      <c r="C102" s="108" t="s">
        <v>92</v>
      </c>
      <c r="D102" s="101">
        <v>0.3888888888888889</v>
      </c>
      <c r="E102" s="130"/>
      <c r="F102" s="102">
        <v>24</v>
      </c>
      <c r="G102" s="105">
        <v>11</v>
      </c>
      <c r="H102" s="109">
        <v>96</v>
      </c>
      <c r="I102" s="100"/>
      <c r="J102" s="1">
        <f t="shared" si="6"/>
        <v>2</v>
      </c>
      <c r="K102" s="8">
        <f t="shared" si="7"/>
        <v>0</v>
      </c>
      <c r="L102" s="8">
        <f t="shared" si="8"/>
        <v>0</v>
      </c>
      <c r="M102" s="7"/>
      <c r="N102" s="6">
        <f t="shared" si="9"/>
        <v>0</v>
      </c>
      <c r="U102" s="12">
        <f t="shared" si="10"/>
        <v>22</v>
      </c>
      <c r="V102" s="12">
        <f t="shared" si="11"/>
        <v>2112</v>
      </c>
    </row>
    <row r="103" spans="1:22" ht="16.5" customHeight="1">
      <c r="A103" s="1">
        <v>102</v>
      </c>
      <c r="B103" s="130"/>
      <c r="C103" s="108" t="s">
        <v>94</v>
      </c>
      <c r="D103" s="101">
        <v>0.59027777777777779</v>
      </c>
      <c r="E103" s="130"/>
      <c r="F103" s="102">
        <v>30</v>
      </c>
      <c r="G103" s="105">
        <v>11</v>
      </c>
      <c r="H103" s="109">
        <v>96</v>
      </c>
      <c r="I103" s="100"/>
      <c r="J103" s="1">
        <f t="shared" si="6"/>
        <v>2</v>
      </c>
      <c r="K103" s="8">
        <f t="shared" si="7"/>
        <v>0</v>
      </c>
      <c r="L103" s="8">
        <f t="shared" si="8"/>
        <v>0</v>
      </c>
      <c r="M103" s="7"/>
      <c r="N103" s="6">
        <f t="shared" si="9"/>
        <v>0</v>
      </c>
      <c r="U103" s="12">
        <f t="shared" si="10"/>
        <v>22</v>
      </c>
      <c r="V103" s="12">
        <f t="shared" si="11"/>
        <v>2112</v>
      </c>
    </row>
    <row r="104" spans="1:22" ht="16.5" customHeight="1">
      <c r="A104" s="1">
        <v>103</v>
      </c>
      <c r="B104" s="130"/>
      <c r="C104" s="108" t="s">
        <v>94</v>
      </c>
      <c r="D104" s="101">
        <v>0.59027777777777779</v>
      </c>
      <c r="E104" s="130"/>
      <c r="F104" s="102">
        <v>30</v>
      </c>
      <c r="G104" s="105">
        <v>11</v>
      </c>
      <c r="H104" s="109">
        <v>96</v>
      </c>
      <c r="I104" s="100"/>
      <c r="J104" s="1">
        <f t="shared" si="6"/>
        <v>2</v>
      </c>
      <c r="K104" s="8">
        <f t="shared" si="7"/>
        <v>0</v>
      </c>
      <c r="L104" s="8">
        <f t="shared" si="8"/>
        <v>0</v>
      </c>
      <c r="M104" s="7"/>
      <c r="N104" s="6">
        <f t="shared" si="9"/>
        <v>0</v>
      </c>
      <c r="U104" s="12">
        <f t="shared" si="10"/>
        <v>22</v>
      </c>
      <c r="V104" s="12">
        <f t="shared" si="11"/>
        <v>2112</v>
      </c>
    </row>
    <row r="105" spans="1:22" ht="16.5" customHeight="1">
      <c r="A105" s="1">
        <v>104</v>
      </c>
      <c r="B105" s="130"/>
      <c r="C105" s="108" t="s">
        <v>94</v>
      </c>
      <c r="D105" s="101">
        <v>0.59027777777777779</v>
      </c>
      <c r="E105" s="130"/>
      <c r="F105" s="102">
        <v>30</v>
      </c>
      <c r="G105" s="105">
        <v>11</v>
      </c>
      <c r="H105" s="109">
        <v>96</v>
      </c>
      <c r="I105" s="100"/>
      <c r="J105" s="1">
        <f t="shared" si="6"/>
        <v>2</v>
      </c>
      <c r="K105" s="8">
        <f t="shared" si="7"/>
        <v>0</v>
      </c>
      <c r="L105" s="8">
        <f t="shared" si="8"/>
        <v>0</v>
      </c>
      <c r="M105" s="7"/>
      <c r="N105" s="6">
        <f t="shared" si="9"/>
        <v>0</v>
      </c>
      <c r="U105" s="12">
        <f t="shared" si="10"/>
        <v>22</v>
      </c>
      <c r="V105" s="12">
        <f t="shared" si="11"/>
        <v>2112</v>
      </c>
    </row>
    <row r="106" spans="1:22" ht="16.5" customHeight="1">
      <c r="A106" s="1">
        <v>105</v>
      </c>
      <c r="B106" s="130"/>
      <c r="C106" s="108" t="s">
        <v>94</v>
      </c>
      <c r="D106" s="101">
        <v>0.625</v>
      </c>
      <c r="E106" s="130"/>
      <c r="F106" s="102">
        <v>15</v>
      </c>
      <c r="G106" s="105">
        <v>11</v>
      </c>
      <c r="H106" s="109">
        <v>96</v>
      </c>
      <c r="I106" s="100"/>
      <c r="J106" s="1">
        <f t="shared" si="6"/>
        <v>1</v>
      </c>
      <c r="K106" s="8">
        <f t="shared" si="7"/>
        <v>0</v>
      </c>
      <c r="L106" s="8">
        <f t="shared" si="8"/>
        <v>0</v>
      </c>
      <c r="M106" s="7"/>
      <c r="N106" s="6">
        <f t="shared" si="9"/>
        <v>0</v>
      </c>
      <c r="U106" s="12">
        <f t="shared" si="10"/>
        <v>11</v>
      </c>
      <c r="V106" s="12">
        <f t="shared" si="11"/>
        <v>1056</v>
      </c>
    </row>
    <row r="107" spans="1:22" ht="16.5" customHeight="1">
      <c r="A107" s="1">
        <v>106</v>
      </c>
      <c r="B107" s="131" t="s">
        <v>143</v>
      </c>
      <c r="C107" s="108" t="s">
        <v>92</v>
      </c>
      <c r="D107" s="116">
        <v>0.3263888888888889</v>
      </c>
      <c r="E107" s="131" t="s">
        <v>144</v>
      </c>
      <c r="F107" s="102">
        <v>25</v>
      </c>
      <c r="G107" s="105">
        <v>6</v>
      </c>
      <c r="H107" s="109">
        <v>96</v>
      </c>
      <c r="I107" s="98"/>
      <c r="J107" s="1">
        <f t="shared" si="6"/>
        <v>2</v>
      </c>
      <c r="K107" s="8">
        <f t="shared" si="7"/>
        <v>0</v>
      </c>
      <c r="L107" s="8">
        <f t="shared" si="8"/>
        <v>0</v>
      </c>
      <c r="M107" s="7"/>
      <c r="N107" s="6">
        <f t="shared" si="9"/>
        <v>0</v>
      </c>
      <c r="U107" s="12">
        <f t="shared" si="10"/>
        <v>12</v>
      </c>
      <c r="V107" s="12">
        <f t="shared" si="11"/>
        <v>1152</v>
      </c>
    </row>
    <row r="108" spans="1:22" ht="16.5" customHeight="1">
      <c r="A108" s="1">
        <v>107</v>
      </c>
      <c r="B108" s="132"/>
      <c r="C108" s="108" t="s">
        <v>94</v>
      </c>
      <c r="D108" s="116">
        <v>0.57291666666666663</v>
      </c>
      <c r="E108" s="132"/>
      <c r="F108" s="102">
        <v>15</v>
      </c>
      <c r="G108" s="105">
        <v>6</v>
      </c>
      <c r="H108" s="109">
        <v>96</v>
      </c>
      <c r="I108" s="98"/>
      <c r="J108" s="1">
        <f t="shared" si="6"/>
        <v>1</v>
      </c>
      <c r="K108" s="8">
        <f t="shared" si="7"/>
        <v>0</v>
      </c>
      <c r="L108" s="8">
        <f t="shared" si="8"/>
        <v>0</v>
      </c>
      <c r="M108" s="7"/>
      <c r="N108" s="6">
        <f t="shared" si="9"/>
        <v>0</v>
      </c>
      <c r="U108" s="12">
        <f t="shared" si="10"/>
        <v>6</v>
      </c>
      <c r="V108" s="12">
        <f t="shared" si="11"/>
        <v>576</v>
      </c>
    </row>
    <row r="109" spans="1:22" ht="16.5" customHeight="1">
      <c r="A109" s="1">
        <v>108</v>
      </c>
      <c r="B109" s="132"/>
      <c r="C109" s="108" t="s">
        <v>94</v>
      </c>
      <c r="D109" s="101">
        <v>0.63194444444444442</v>
      </c>
      <c r="E109" s="133"/>
      <c r="F109" s="102">
        <v>10</v>
      </c>
      <c r="G109" s="105">
        <v>6</v>
      </c>
      <c r="H109" s="109">
        <v>96</v>
      </c>
      <c r="I109" s="98"/>
      <c r="J109" s="1">
        <f t="shared" si="6"/>
        <v>1</v>
      </c>
      <c r="K109" s="8">
        <f t="shared" si="7"/>
        <v>0</v>
      </c>
      <c r="L109" s="8">
        <f t="shared" si="8"/>
        <v>0</v>
      </c>
      <c r="M109" s="7"/>
      <c r="N109" s="6">
        <f t="shared" si="9"/>
        <v>0</v>
      </c>
      <c r="U109" s="12">
        <f t="shared" si="10"/>
        <v>6</v>
      </c>
      <c r="V109" s="12">
        <f t="shared" si="11"/>
        <v>576</v>
      </c>
    </row>
    <row r="110" spans="1:22" ht="16.5" customHeight="1">
      <c r="A110" s="1">
        <v>109</v>
      </c>
      <c r="B110" s="132"/>
      <c r="C110" s="108" t="s">
        <v>92</v>
      </c>
      <c r="D110" s="101">
        <v>0.34375</v>
      </c>
      <c r="E110" s="104"/>
      <c r="F110" s="102">
        <v>23</v>
      </c>
      <c r="G110" s="105">
        <v>3</v>
      </c>
      <c r="H110" s="109">
        <v>96</v>
      </c>
      <c r="I110" s="100"/>
      <c r="J110" s="1">
        <f t="shared" si="6"/>
        <v>2</v>
      </c>
      <c r="K110" s="8">
        <f t="shared" si="7"/>
        <v>0</v>
      </c>
      <c r="L110" s="8">
        <f t="shared" si="8"/>
        <v>0</v>
      </c>
      <c r="M110" s="7"/>
      <c r="N110" s="6">
        <f t="shared" si="9"/>
        <v>0</v>
      </c>
      <c r="U110" s="12">
        <f t="shared" si="10"/>
        <v>6</v>
      </c>
      <c r="V110" s="12">
        <f t="shared" si="11"/>
        <v>576</v>
      </c>
    </row>
    <row r="111" spans="1:22" ht="16.5" customHeight="1">
      <c r="A111" s="1">
        <v>110</v>
      </c>
      <c r="B111" s="132"/>
      <c r="C111" s="118" t="s">
        <v>92</v>
      </c>
      <c r="D111" s="101">
        <v>0.35416666666666669</v>
      </c>
      <c r="E111" s="132" t="s">
        <v>145</v>
      </c>
      <c r="F111" s="102">
        <v>23</v>
      </c>
      <c r="G111" s="105">
        <v>3</v>
      </c>
      <c r="H111" s="109">
        <v>96</v>
      </c>
      <c r="I111" s="100"/>
      <c r="J111" s="1">
        <f t="shared" si="6"/>
        <v>2</v>
      </c>
      <c r="K111" s="8">
        <f t="shared" si="7"/>
        <v>0</v>
      </c>
      <c r="L111" s="8">
        <f t="shared" si="8"/>
        <v>0</v>
      </c>
      <c r="M111" s="7"/>
      <c r="N111" s="6">
        <f t="shared" si="9"/>
        <v>0</v>
      </c>
      <c r="U111" s="12">
        <f t="shared" si="10"/>
        <v>6</v>
      </c>
      <c r="V111" s="12">
        <f t="shared" si="11"/>
        <v>576</v>
      </c>
    </row>
    <row r="112" spans="1:22" ht="16.5" customHeight="1">
      <c r="A112" s="1">
        <v>111</v>
      </c>
      <c r="B112" s="132"/>
      <c r="C112" s="108" t="s">
        <v>92</v>
      </c>
      <c r="D112" s="101">
        <v>0.36458333333333331</v>
      </c>
      <c r="E112" s="132"/>
      <c r="F112" s="102">
        <v>23</v>
      </c>
      <c r="G112" s="105">
        <v>3</v>
      </c>
      <c r="H112" s="109">
        <v>96</v>
      </c>
      <c r="I112" s="98"/>
      <c r="J112" s="1">
        <f t="shared" si="6"/>
        <v>2</v>
      </c>
      <c r="K112" s="8">
        <f t="shared" si="7"/>
        <v>0</v>
      </c>
      <c r="L112" s="8">
        <f t="shared" si="8"/>
        <v>0</v>
      </c>
      <c r="M112" s="7"/>
      <c r="N112" s="6">
        <f t="shared" si="9"/>
        <v>0</v>
      </c>
      <c r="U112" s="12">
        <f t="shared" si="10"/>
        <v>6</v>
      </c>
      <c r="V112" s="12">
        <f t="shared" si="11"/>
        <v>576</v>
      </c>
    </row>
    <row r="113" spans="1:22" ht="16.5" customHeight="1">
      <c r="A113" s="1">
        <v>112</v>
      </c>
      <c r="B113" s="132"/>
      <c r="C113" s="108" t="s">
        <v>94</v>
      </c>
      <c r="D113" s="101">
        <v>0.55208333333333337</v>
      </c>
      <c r="E113" s="132"/>
      <c r="F113" s="102">
        <v>23</v>
      </c>
      <c r="G113" s="105">
        <v>3</v>
      </c>
      <c r="H113" s="109">
        <v>96</v>
      </c>
      <c r="I113" s="98"/>
      <c r="J113" s="1">
        <f t="shared" si="6"/>
        <v>2</v>
      </c>
      <c r="K113" s="8">
        <f t="shared" si="7"/>
        <v>0</v>
      </c>
      <c r="L113" s="8">
        <f t="shared" si="8"/>
        <v>0</v>
      </c>
      <c r="M113" s="7"/>
      <c r="N113" s="6">
        <f t="shared" si="9"/>
        <v>0</v>
      </c>
      <c r="U113" s="12">
        <f t="shared" si="10"/>
        <v>6</v>
      </c>
      <c r="V113" s="12">
        <f t="shared" si="11"/>
        <v>576</v>
      </c>
    </row>
    <row r="114" spans="1:22" ht="16.5" customHeight="1">
      <c r="A114" s="1">
        <v>113</v>
      </c>
      <c r="B114" s="132"/>
      <c r="C114" s="108" t="s">
        <v>94</v>
      </c>
      <c r="D114" s="116">
        <v>0.5625</v>
      </c>
      <c r="E114" s="132"/>
      <c r="F114" s="102">
        <v>23</v>
      </c>
      <c r="G114" s="105">
        <v>3</v>
      </c>
      <c r="H114" s="109">
        <v>96</v>
      </c>
      <c r="I114" s="98"/>
      <c r="J114" s="1">
        <f t="shared" si="6"/>
        <v>2</v>
      </c>
      <c r="K114" s="8">
        <f t="shared" si="7"/>
        <v>0</v>
      </c>
      <c r="L114" s="8">
        <f t="shared" si="8"/>
        <v>0</v>
      </c>
      <c r="M114" s="7"/>
      <c r="N114" s="6">
        <f t="shared" si="9"/>
        <v>0</v>
      </c>
      <c r="U114" s="12">
        <f t="shared" si="10"/>
        <v>6</v>
      </c>
      <c r="V114" s="12">
        <f t="shared" si="11"/>
        <v>576</v>
      </c>
    </row>
    <row r="115" spans="1:22" ht="16.5" customHeight="1">
      <c r="A115" s="1">
        <v>114</v>
      </c>
      <c r="B115" s="133"/>
      <c r="C115" s="108" t="s">
        <v>94</v>
      </c>
      <c r="D115" s="101">
        <v>0.62152777777777779</v>
      </c>
      <c r="E115" s="133"/>
      <c r="F115" s="102">
        <v>23</v>
      </c>
      <c r="G115" s="105">
        <v>3</v>
      </c>
      <c r="H115" s="109">
        <v>96</v>
      </c>
      <c r="I115" s="98"/>
      <c r="J115" s="1">
        <f t="shared" si="6"/>
        <v>2</v>
      </c>
      <c r="K115" s="8">
        <f t="shared" si="7"/>
        <v>0</v>
      </c>
      <c r="L115" s="8">
        <f t="shared" si="8"/>
        <v>0</v>
      </c>
      <c r="M115" s="7"/>
      <c r="N115" s="6">
        <f t="shared" si="9"/>
        <v>0</v>
      </c>
      <c r="U115" s="12">
        <f t="shared" si="10"/>
        <v>6</v>
      </c>
      <c r="V115" s="12">
        <f t="shared" si="11"/>
        <v>576</v>
      </c>
    </row>
    <row r="116" spans="1:22" ht="16.5" customHeight="1">
      <c r="A116" s="1">
        <v>115</v>
      </c>
      <c r="B116" s="134" t="s">
        <v>146</v>
      </c>
      <c r="C116" s="108" t="s">
        <v>92</v>
      </c>
      <c r="D116" s="101">
        <v>0.375</v>
      </c>
      <c r="E116" s="131" t="s">
        <v>147</v>
      </c>
      <c r="F116" s="102">
        <v>69</v>
      </c>
      <c r="G116" s="105">
        <v>5</v>
      </c>
      <c r="H116" s="109">
        <v>96</v>
      </c>
      <c r="I116" s="98"/>
      <c r="J116" s="1">
        <f t="shared" si="6"/>
        <v>4</v>
      </c>
      <c r="K116" s="8">
        <f t="shared" si="7"/>
        <v>0</v>
      </c>
      <c r="L116" s="8">
        <f t="shared" si="8"/>
        <v>0</v>
      </c>
      <c r="M116" s="7"/>
      <c r="N116" s="6">
        <f t="shared" si="9"/>
        <v>0</v>
      </c>
      <c r="U116" s="12">
        <f t="shared" si="10"/>
        <v>20</v>
      </c>
      <c r="V116" s="12">
        <f t="shared" si="11"/>
        <v>1920</v>
      </c>
    </row>
    <row r="117" spans="1:22" ht="16.5" customHeight="1">
      <c r="A117" s="1">
        <v>116</v>
      </c>
      <c r="B117" s="135"/>
      <c r="C117" s="108" t="s">
        <v>94</v>
      </c>
      <c r="D117" s="101">
        <v>0.52083333333333337</v>
      </c>
      <c r="E117" s="132"/>
      <c r="F117" s="102">
        <v>28</v>
      </c>
      <c r="G117" s="105">
        <v>5</v>
      </c>
      <c r="H117" s="109">
        <v>96</v>
      </c>
      <c r="I117" s="100"/>
      <c r="J117" s="1">
        <f t="shared" si="6"/>
        <v>2</v>
      </c>
      <c r="K117" s="8">
        <f t="shared" si="7"/>
        <v>0</v>
      </c>
      <c r="L117" s="8">
        <f t="shared" si="8"/>
        <v>0</v>
      </c>
      <c r="M117" s="7"/>
      <c r="N117" s="6">
        <f t="shared" si="9"/>
        <v>0</v>
      </c>
      <c r="U117" s="12">
        <f t="shared" si="10"/>
        <v>10</v>
      </c>
      <c r="V117" s="12">
        <f t="shared" si="11"/>
        <v>960</v>
      </c>
    </row>
    <row r="118" spans="1:22" ht="16.5" customHeight="1">
      <c r="A118" s="1">
        <v>117</v>
      </c>
      <c r="B118" s="136"/>
      <c r="C118" s="108" t="s">
        <v>94</v>
      </c>
      <c r="D118" s="101">
        <v>0.58333333333333337</v>
      </c>
      <c r="E118" s="133"/>
      <c r="F118" s="102">
        <v>41</v>
      </c>
      <c r="G118" s="105">
        <v>5</v>
      </c>
      <c r="H118" s="109">
        <v>96</v>
      </c>
      <c r="I118" s="100"/>
      <c r="J118" s="1">
        <f t="shared" si="6"/>
        <v>3</v>
      </c>
      <c r="K118" s="8">
        <f t="shared" si="7"/>
        <v>0</v>
      </c>
      <c r="L118" s="8">
        <f t="shared" si="8"/>
        <v>0</v>
      </c>
      <c r="M118" s="7"/>
      <c r="N118" s="6">
        <f t="shared" si="9"/>
        <v>0</v>
      </c>
      <c r="U118" s="12">
        <f t="shared" si="10"/>
        <v>15</v>
      </c>
      <c r="V118" s="12">
        <f t="shared" si="11"/>
        <v>1440</v>
      </c>
    </row>
    <row r="119" spans="1:22" ht="16.5" customHeight="1">
      <c r="A119" s="1">
        <v>118</v>
      </c>
      <c r="B119" s="131" t="s">
        <v>148</v>
      </c>
      <c r="C119" s="108" t="s">
        <v>92</v>
      </c>
      <c r="D119" s="101">
        <v>0.56597222222222221</v>
      </c>
      <c r="E119" s="130" t="s">
        <v>149</v>
      </c>
      <c r="F119" s="102">
        <v>2</v>
      </c>
      <c r="G119" s="105">
        <v>4</v>
      </c>
      <c r="H119" s="109">
        <v>96</v>
      </c>
      <c r="I119" s="100"/>
      <c r="J119" s="1">
        <f t="shared" si="6"/>
        <v>1</v>
      </c>
      <c r="K119" s="8">
        <f t="shared" si="7"/>
        <v>0</v>
      </c>
      <c r="L119" s="8">
        <f t="shared" si="8"/>
        <v>0</v>
      </c>
      <c r="M119" s="7"/>
      <c r="N119" s="6">
        <f t="shared" si="9"/>
        <v>0</v>
      </c>
      <c r="U119" s="12">
        <f t="shared" si="10"/>
        <v>4</v>
      </c>
      <c r="V119" s="12">
        <f t="shared" si="11"/>
        <v>384</v>
      </c>
    </row>
    <row r="120" spans="1:22" ht="16.5" customHeight="1">
      <c r="A120" s="1">
        <v>119</v>
      </c>
      <c r="B120" s="132"/>
      <c r="C120" s="108" t="s">
        <v>94</v>
      </c>
      <c r="D120" s="101">
        <v>0.73611111111111116</v>
      </c>
      <c r="E120" s="130"/>
      <c r="F120" s="102">
        <v>2</v>
      </c>
      <c r="G120" s="105">
        <v>4</v>
      </c>
      <c r="H120" s="109">
        <v>96</v>
      </c>
      <c r="I120" s="100"/>
      <c r="J120" s="1">
        <f t="shared" si="6"/>
        <v>1</v>
      </c>
      <c r="K120" s="8">
        <f t="shared" si="7"/>
        <v>0</v>
      </c>
      <c r="L120" s="8">
        <f t="shared" si="8"/>
        <v>0</v>
      </c>
      <c r="M120" s="7"/>
      <c r="N120" s="6">
        <f t="shared" si="9"/>
        <v>0</v>
      </c>
      <c r="U120" s="12">
        <f t="shared" si="10"/>
        <v>4</v>
      </c>
      <c r="V120" s="12">
        <f t="shared" si="11"/>
        <v>384</v>
      </c>
    </row>
    <row r="121" spans="1:22" ht="16.5" customHeight="1">
      <c r="A121" s="1">
        <v>120</v>
      </c>
      <c r="B121" s="132"/>
      <c r="C121" s="123" t="s">
        <v>92</v>
      </c>
      <c r="D121" s="124">
        <v>0.36458333333333331</v>
      </c>
      <c r="E121" s="131" t="s">
        <v>149</v>
      </c>
      <c r="F121" s="107">
        <v>1</v>
      </c>
      <c r="G121" s="106">
        <v>4</v>
      </c>
      <c r="H121" s="109">
        <v>96</v>
      </c>
      <c r="I121" s="100"/>
      <c r="J121" s="1">
        <f t="shared" si="6"/>
        <v>1</v>
      </c>
      <c r="K121" s="8">
        <f t="shared" si="7"/>
        <v>0</v>
      </c>
      <c r="L121" s="8">
        <f t="shared" si="8"/>
        <v>0</v>
      </c>
      <c r="M121" s="7"/>
      <c r="N121" s="6">
        <f t="shared" si="9"/>
        <v>0</v>
      </c>
      <c r="U121" s="12">
        <f t="shared" si="10"/>
        <v>4</v>
      </c>
      <c r="V121" s="12">
        <f t="shared" si="11"/>
        <v>384</v>
      </c>
    </row>
    <row r="122" spans="1:22" ht="16.5" customHeight="1">
      <c r="A122" s="1">
        <v>121</v>
      </c>
      <c r="B122" s="132"/>
      <c r="C122" s="123" t="s">
        <v>94</v>
      </c>
      <c r="D122" s="124">
        <v>0.4861111111111111</v>
      </c>
      <c r="E122" s="132"/>
      <c r="F122" s="107">
        <v>1</v>
      </c>
      <c r="G122" s="106">
        <v>4</v>
      </c>
      <c r="H122" s="109">
        <v>96</v>
      </c>
      <c r="I122" s="100"/>
      <c r="J122" s="1">
        <f t="shared" si="6"/>
        <v>1</v>
      </c>
      <c r="K122" s="8">
        <f t="shared" si="7"/>
        <v>0</v>
      </c>
      <c r="L122" s="8">
        <f t="shared" si="8"/>
        <v>0</v>
      </c>
      <c r="M122" s="7"/>
      <c r="N122" s="6">
        <f t="shared" si="9"/>
        <v>0</v>
      </c>
      <c r="U122" s="12">
        <f t="shared" si="10"/>
        <v>4</v>
      </c>
      <c r="V122" s="12">
        <f t="shared" si="11"/>
        <v>384</v>
      </c>
    </row>
    <row r="123" spans="1:22" ht="16.5" customHeight="1">
      <c r="A123" s="1">
        <v>122</v>
      </c>
      <c r="B123" s="130" t="s">
        <v>150</v>
      </c>
      <c r="C123" s="108" t="s">
        <v>92</v>
      </c>
      <c r="D123" s="101">
        <v>0.37152777777777773</v>
      </c>
      <c r="E123" s="131" t="s">
        <v>151</v>
      </c>
      <c r="F123" s="102">
        <v>23</v>
      </c>
      <c r="G123" s="105">
        <v>4.3</v>
      </c>
      <c r="H123" s="109">
        <v>96</v>
      </c>
      <c r="I123" s="98"/>
      <c r="J123" s="1">
        <f t="shared" ref="J123:J132" si="12">ROUNDUP(F123/20,0)</f>
        <v>2</v>
      </c>
      <c r="K123" s="8">
        <f t="shared" ref="K123:K132" si="13">$P$3*J123*G123</f>
        <v>0</v>
      </c>
      <c r="L123" s="8">
        <f t="shared" ref="L123:L132" si="14">$P$3*J123*G123*H123</f>
        <v>0</v>
      </c>
      <c r="M123" s="7"/>
      <c r="N123" s="6">
        <f t="shared" ref="N123:N132" si="15">IFERROR(K123/M123,0)</f>
        <v>0</v>
      </c>
      <c r="U123" s="12">
        <f t="shared" ref="U123:U132" si="16">IFERROR(G123*J123,0)</f>
        <v>8.6</v>
      </c>
      <c r="V123" s="12">
        <f t="shared" ref="V123:V132" si="17">IFERROR(U123*H123,0)</f>
        <v>825.59999999999991</v>
      </c>
    </row>
    <row r="124" spans="1:22" ht="16.5" customHeight="1">
      <c r="A124" s="1">
        <v>123</v>
      </c>
      <c r="B124" s="130"/>
      <c r="C124" s="108" t="s">
        <v>94</v>
      </c>
      <c r="D124" s="101">
        <v>0.61111111111111105</v>
      </c>
      <c r="E124" s="132"/>
      <c r="F124" s="102">
        <v>23</v>
      </c>
      <c r="G124" s="105">
        <v>4.3</v>
      </c>
      <c r="H124" s="109">
        <v>96</v>
      </c>
      <c r="I124" s="98"/>
      <c r="J124" s="1">
        <f t="shared" si="12"/>
        <v>2</v>
      </c>
      <c r="K124" s="8">
        <f t="shared" si="13"/>
        <v>0</v>
      </c>
      <c r="L124" s="8">
        <f t="shared" si="14"/>
        <v>0</v>
      </c>
      <c r="M124" s="7"/>
      <c r="N124" s="6">
        <f t="shared" si="15"/>
        <v>0</v>
      </c>
      <c r="U124" s="12">
        <f t="shared" si="16"/>
        <v>8.6</v>
      </c>
      <c r="V124" s="12">
        <f t="shared" si="17"/>
        <v>825.59999999999991</v>
      </c>
    </row>
    <row r="125" spans="1:22" ht="16.5" customHeight="1">
      <c r="A125" s="1">
        <v>124</v>
      </c>
      <c r="B125" s="130"/>
      <c r="C125" s="108" t="s">
        <v>92</v>
      </c>
      <c r="D125" s="101">
        <v>0.37152777777777773</v>
      </c>
      <c r="E125" s="132"/>
      <c r="F125" s="102">
        <v>23</v>
      </c>
      <c r="G125" s="105">
        <v>4.3</v>
      </c>
      <c r="H125" s="109">
        <v>96</v>
      </c>
      <c r="I125" s="98"/>
      <c r="J125" s="1">
        <f t="shared" si="12"/>
        <v>2</v>
      </c>
      <c r="K125" s="8">
        <f t="shared" si="13"/>
        <v>0</v>
      </c>
      <c r="L125" s="8">
        <f t="shared" si="14"/>
        <v>0</v>
      </c>
      <c r="M125" s="7"/>
      <c r="N125" s="6">
        <f t="shared" si="15"/>
        <v>0</v>
      </c>
      <c r="U125" s="12">
        <f t="shared" si="16"/>
        <v>8.6</v>
      </c>
      <c r="V125" s="12">
        <f t="shared" si="17"/>
        <v>825.59999999999991</v>
      </c>
    </row>
    <row r="126" spans="1:22" ht="16.5" customHeight="1">
      <c r="A126" s="1">
        <v>125</v>
      </c>
      <c r="B126" s="130"/>
      <c r="C126" s="108" t="s">
        <v>94</v>
      </c>
      <c r="D126" s="101">
        <v>0.60416666666666663</v>
      </c>
      <c r="E126" s="133"/>
      <c r="F126" s="102">
        <v>23</v>
      </c>
      <c r="G126" s="105">
        <v>4.3</v>
      </c>
      <c r="H126" s="109">
        <v>96</v>
      </c>
      <c r="I126" s="100"/>
      <c r="J126" s="1">
        <f t="shared" si="12"/>
        <v>2</v>
      </c>
      <c r="K126" s="8">
        <f t="shared" si="13"/>
        <v>0</v>
      </c>
      <c r="L126" s="8">
        <f t="shared" si="14"/>
        <v>0</v>
      </c>
      <c r="M126" s="7"/>
      <c r="N126" s="6">
        <f t="shared" si="15"/>
        <v>0</v>
      </c>
      <c r="U126" s="12">
        <f t="shared" si="16"/>
        <v>8.6</v>
      </c>
      <c r="V126" s="12">
        <f t="shared" si="17"/>
        <v>825.59999999999991</v>
      </c>
    </row>
    <row r="127" spans="1:22" ht="16.5" customHeight="1">
      <c r="A127" s="1">
        <v>126</v>
      </c>
      <c r="B127" s="130"/>
      <c r="C127" s="108" t="s">
        <v>92</v>
      </c>
      <c r="D127" s="101">
        <v>0.37847222222222227</v>
      </c>
      <c r="E127" s="130" t="s">
        <v>152</v>
      </c>
      <c r="F127" s="102">
        <v>30</v>
      </c>
      <c r="G127" s="105">
        <v>3.2</v>
      </c>
      <c r="H127" s="109">
        <v>96</v>
      </c>
      <c r="I127" s="100"/>
      <c r="J127" s="1">
        <f t="shared" si="12"/>
        <v>2</v>
      </c>
      <c r="K127" s="8">
        <f t="shared" si="13"/>
        <v>0</v>
      </c>
      <c r="L127" s="8">
        <f t="shared" si="14"/>
        <v>0</v>
      </c>
      <c r="M127" s="7"/>
      <c r="N127" s="6">
        <f t="shared" si="15"/>
        <v>0</v>
      </c>
      <c r="U127" s="12">
        <f t="shared" si="16"/>
        <v>6.4</v>
      </c>
      <c r="V127" s="12">
        <f t="shared" si="17"/>
        <v>614.40000000000009</v>
      </c>
    </row>
    <row r="128" spans="1:22" ht="16.5" customHeight="1">
      <c r="A128" s="1">
        <v>127</v>
      </c>
      <c r="B128" s="130"/>
      <c r="C128" s="108" t="s">
        <v>94</v>
      </c>
      <c r="D128" s="101">
        <v>0.60069444444444442</v>
      </c>
      <c r="E128" s="130"/>
      <c r="F128" s="102">
        <v>30</v>
      </c>
      <c r="G128" s="105">
        <v>3.2</v>
      </c>
      <c r="H128" s="109">
        <v>96</v>
      </c>
      <c r="I128" s="100"/>
      <c r="J128" s="1">
        <f t="shared" si="12"/>
        <v>2</v>
      </c>
      <c r="K128" s="8">
        <f t="shared" si="13"/>
        <v>0</v>
      </c>
      <c r="L128" s="8">
        <f t="shared" si="14"/>
        <v>0</v>
      </c>
      <c r="M128" s="7"/>
      <c r="N128" s="6">
        <f t="shared" si="15"/>
        <v>0</v>
      </c>
      <c r="U128" s="12">
        <f t="shared" si="16"/>
        <v>6.4</v>
      </c>
      <c r="V128" s="12">
        <f t="shared" si="17"/>
        <v>614.40000000000009</v>
      </c>
    </row>
    <row r="129" spans="1:22" ht="16.5" customHeight="1">
      <c r="A129" s="1">
        <v>128</v>
      </c>
      <c r="B129" s="130"/>
      <c r="C129" s="108" t="s">
        <v>92</v>
      </c>
      <c r="D129" s="101">
        <v>0.3888888888888889</v>
      </c>
      <c r="E129" s="108" t="s">
        <v>153</v>
      </c>
      <c r="F129" s="102">
        <v>29</v>
      </c>
      <c r="G129" s="105">
        <v>3.8</v>
      </c>
      <c r="H129" s="109">
        <v>96</v>
      </c>
      <c r="I129" s="100"/>
      <c r="J129" s="1">
        <f t="shared" si="12"/>
        <v>2</v>
      </c>
      <c r="K129" s="8">
        <f t="shared" si="13"/>
        <v>0</v>
      </c>
      <c r="L129" s="8">
        <f t="shared" si="14"/>
        <v>0</v>
      </c>
      <c r="M129" s="7"/>
      <c r="N129" s="6">
        <f t="shared" si="15"/>
        <v>0</v>
      </c>
      <c r="U129" s="12">
        <f t="shared" si="16"/>
        <v>7.6</v>
      </c>
      <c r="V129" s="12">
        <f t="shared" si="17"/>
        <v>729.59999999999991</v>
      </c>
    </row>
    <row r="130" spans="1:22" ht="16.5" customHeight="1">
      <c r="A130" s="1">
        <v>129</v>
      </c>
      <c r="B130" s="130"/>
      <c r="C130" s="108" t="s">
        <v>94</v>
      </c>
      <c r="D130" s="101">
        <v>0.60416666666666663</v>
      </c>
      <c r="E130" s="108" t="s">
        <v>153</v>
      </c>
      <c r="F130" s="102">
        <v>29</v>
      </c>
      <c r="G130" s="105">
        <v>3.8</v>
      </c>
      <c r="H130" s="109">
        <v>96</v>
      </c>
      <c r="I130" s="100"/>
      <c r="J130" s="1">
        <f t="shared" si="12"/>
        <v>2</v>
      </c>
      <c r="K130" s="8">
        <f t="shared" si="13"/>
        <v>0</v>
      </c>
      <c r="L130" s="8">
        <f t="shared" si="14"/>
        <v>0</v>
      </c>
      <c r="M130" s="7"/>
      <c r="N130" s="6">
        <f t="shared" si="15"/>
        <v>0</v>
      </c>
      <c r="U130" s="12">
        <f t="shared" si="16"/>
        <v>7.6</v>
      </c>
      <c r="V130" s="12">
        <f t="shared" si="17"/>
        <v>729.59999999999991</v>
      </c>
    </row>
    <row r="131" spans="1:22" ht="16.5" customHeight="1">
      <c r="A131" s="1">
        <v>130</v>
      </c>
      <c r="B131" s="130"/>
      <c r="C131" s="108" t="s">
        <v>92</v>
      </c>
      <c r="D131" s="101">
        <v>0.37847222222222227</v>
      </c>
      <c r="E131" s="108" t="s">
        <v>154</v>
      </c>
      <c r="F131" s="102">
        <v>60</v>
      </c>
      <c r="G131" s="105">
        <v>3.8</v>
      </c>
      <c r="H131" s="109">
        <v>96</v>
      </c>
      <c r="I131" s="100"/>
      <c r="J131" s="1">
        <f t="shared" si="12"/>
        <v>3</v>
      </c>
      <c r="K131" s="8">
        <f t="shared" si="13"/>
        <v>0</v>
      </c>
      <c r="L131" s="8">
        <f t="shared" si="14"/>
        <v>0</v>
      </c>
      <c r="M131" s="7"/>
      <c r="N131" s="6">
        <f t="shared" si="15"/>
        <v>0</v>
      </c>
      <c r="U131" s="12">
        <f t="shared" si="16"/>
        <v>11.399999999999999</v>
      </c>
      <c r="V131" s="12">
        <f t="shared" si="17"/>
        <v>1094.3999999999999</v>
      </c>
    </row>
    <row r="132" spans="1:22" ht="16.5" customHeight="1">
      <c r="A132" s="1">
        <v>131</v>
      </c>
      <c r="B132" s="130"/>
      <c r="C132" s="108" t="s">
        <v>94</v>
      </c>
      <c r="D132" s="101">
        <v>0.60416666666666663</v>
      </c>
      <c r="E132" s="108" t="s">
        <v>154</v>
      </c>
      <c r="F132" s="102">
        <v>60</v>
      </c>
      <c r="G132" s="105">
        <v>3.8</v>
      </c>
      <c r="H132" s="109">
        <v>96</v>
      </c>
      <c r="I132" s="100"/>
      <c r="J132" s="1">
        <f t="shared" si="12"/>
        <v>3</v>
      </c>
      <c r="K132" s="8">
        <f t="shared" si="13"/>
        <v>0</v>
      </c>
      <c r="L132" s="8">
        <f t="shared" si="14"/>
        <v>0</v>
      </c>
      <c r="M132" s="7"/>
      <c r="N132" s="6">
        <f t="shared" si="15"/>
        <v>0</v>
      </c>
      <c r="U132" s="12">
        <f t="shared" si="16"/>
        <v>11.399999999999999</v>
      </c>
      <c r="V132" s="12">
        <f t="shared" si="17"/>
        <v>1094.3999999999999</v>
      </c>
    </row>
  </sheetData>
  <sheetProtection algorithmName="SHA-512" hashValue="jqwpSw+eh494J/sTUg8MSQij8ykKgjyH/UWSVSkjhPmFK4u8JJMu2+F4WSaU4cCiCaAPq/nj2+ABoHbj78xH9A==" saltValue="ehjDajtf3zvq9e576JOM2w==" spinCount="100000" sheet="1" objects="1" scenarios="1"/>
  <autoFilter ref="A1:N132"/>
  <mergeCells count="63">
    <mergeCell ref="B2:B7"/>
    <mergeCell ref="E2:E3"/>
    <mergeCell ref="E4:E5"/>
    <mergeCell ref="E6:E7"/>
    <mergeCell ref="B14:B19"/>
    <mergeCell ref="E14:E15"/>
    <mergeCell ref="E16:E17"/>
    <mergeCell ref="E18:E19"/>
    <mergeCell ref="B8:B9"/>
    <mergeCell ref="E8:E9"/>
    <mergeCell ref="B10:B13"/>
    <mergeCell ref="E10:E11"/>
    <mergeCell ref="E12:E13"/>
    <mergeCell ref="B20:B21"/>
    <mergeCell ref="E20:E21"/>
    <mergeCell ref="B22:B25"/>
    <mergeCell ref="E22:E23"/>
    <mergeCell ref="E24:E25"/>
    <mergeCell ref="B26:B51"/>
    <mergeCell ref="E26:E27"/>
    <mergeCell ref="E28:E35"/>
    <mergeCell ref="E36:E45"/>
    <mergeCell ref="E46:E51"/>
    <mergeCell ref="B60:B63"/>
    <mergeCell ref="E60:E61"/>
    <mergeCell ref="E62:E63"/>
    <mergeCell ref="B52:B55"/>
    <mergeCell ref="E52:E53"/>
    <mergeCell ref="E54:E55"/>
    <mergeCell ref="B56:B59"/>
    <mergeCell ref="E56:E57"/>
    <mergeCell ref="E58:E59"/>
    <mergeCell ref="E111:E115"/>
    <mergeCell ref="B95:B98"/>
    <mergeCell ref="E95:E98"/>
    <mergeCell ref="B64:B71"/>
    <mergeCell ref="E64:E71"/>
    <mergeCell ref="B72:B78"/>
    <mergeCell ref="E72:E74"/>
    <mergeCell ref="E75:E78"/>
    <mergeCell ref="B79:B80"/>
    <mergeCell ref="E79:E80"/>
    <mergeCell ref="B81:B94"/>
    <mergeCell ref="E81:E86"/>
    <mergeCell ref="E87:E88"/>
    <mergeCell ref="E89:E92"/>
    <mergeCell ref="E93:E94"/>
    <mergeCell ref="P29:P32"/>
    <mergeCell ref="P35:P42"/>
    <mergeCell ref="P14:P16"/>
    <mergeCell ref="P19:P26"/>
    <mergeCell ref="B123:B132"/>
    <mergeCell ref="E123:E126"/>
    <mergeCell ref="E127:E128"/>
    <mergeCell ref="B119:B122"/>
    <mergeCell ref="E119:E120"/>
    <mergeCell ref="E121:E122"/>
    <mergeCell ref="B116:B118"/>
    <mergeCell ref="E116:E118"/>
    <mergeCell ref="B99:B106"/>
    <mergeCell ref="E99:E106"/>
    <mergeCell ref="B107:B115"/>
    <mergeCell ref="E107:E109"/>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28</v>
      </c>
      <c r="B1" s="25" t="s">
        <v>29</v>
      </c>
      <c r="C1" s="26" t="s">
        <v>30</v>
      </c>
      <c r="D1" s="10" t="s">
        <v>9</v>
      </c>
      <c r="E1" s="10" t="s">
        <v>10</v>
      </c>
      <c r="F1" s="9" t="s">
        <v>12</v>
      </c>
      <c r="G1" s="15" t="s">
        <v>24</v>
      </c>
      <c r="H1" s="15" t="s">
        <v>31</v>
      </c>
      <c r="I1" s="15" t="s">
        <v>32</v>
      </c>
      <c r="J1" s="9" t="s">
        <v>8</v>
      </c>
      <c r="K1" s="27" t="s">
        <v>33</v>
      </c>
      <c r="L1" s="27" t="s">
        <v>14</v>
      </c>
      <c r="M1" s="27" t="s">
        <v>15</v>
      </c>
      <c r="N1" s="15" t="s">
        <v>34</v>
      </c>
      <c r="O1" s="27" t="s">
        <v>3</v>
      </c>
      <c r="P1" s="27" t="s">
        <v>35</v>
      </c>
      <c r="Q1" s="27" t="s">
        <v>36</v>
      </c>
      <c r="S1" s="29" t="s">
        <v>37</v>
      </c>
      <c r="W1" s="30" t="s">
        <v>88</v>
      </c>
      <c r="X1" s="30" t="s">
        <v>89</v>
      </c>
      <c r="Y1" s="31" t="s">
        <v>38</v>
      </c>
      <c r="Z1" s="31" t="s">
        <v>9</v>
      </c>
      <c r="AA1" s="30" t="s">
        <v>90</v>
      </c>
      <c r="AB1" s="30" t="s">
        <v>39</v>
      </c>
      <c r="AC1" s="30" t="s">
        <v>40</v>
      </c>
    </row>
    <row r="2" spans="1:29">
      <c r="A2" s="32">
        <f>MAX(მიმართულებები!A:A)+1</f>
        <v>132</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41</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133</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134</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42</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135</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136</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43</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137</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138</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44</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139</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140</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45</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141</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1439</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142</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46</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143</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144</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47</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145</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1001.4199999999998</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146</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48</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147</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148</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49</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149</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96136.320000000007</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150</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50</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151</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152</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153</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51</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154</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39" t="s">
        <v>52</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155</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39"/>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156</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39"/>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157</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39"/>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158</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39"/>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159</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39"/>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160</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39"/>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161</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39"/>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162</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39"/>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163</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164</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51</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165</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40" t="s">
        <v>53</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166</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41"/>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167</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41"/>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168</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41"/>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169</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41"/>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170</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41"/>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171</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41"/>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172</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41"/>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173</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41"/>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174</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42"/>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175</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176</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54</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177</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43" t="s">
        <v>55</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178</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43"/>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179</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43"/>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180</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43"/>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181</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43"/>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182</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43"/>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183</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43"/>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184</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43"/>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185</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43"/>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186</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43"/>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187</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43"/>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188</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43"/>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189</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43"/>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190</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43"/>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191</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43"/>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192</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43"/>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193</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43"/>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194</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43"/>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195</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43"/>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196</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43"/>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197</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43"/>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198</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43"/>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199</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43"/>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200</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201</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56</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202</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40" t="s">
        <v>57</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203</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41"/>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204</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41"/>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205</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41"/>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206</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41"/>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207</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41"/>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208</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41"/>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209</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41"/>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210</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41"/>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211</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41"/>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212</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41"/>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213</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41"/>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214</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41"/>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215</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41"/>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216</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41"/>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217</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41"/>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218</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41"/>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219</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41"/>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220</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41"/>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221</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41"/>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222</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41"/>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223</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41"/>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224</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41"/>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225</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41"/>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226</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42"/>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227</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228</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58</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229</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43" t="s">
        <v>20</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230</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43"/>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231</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43"/>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232</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43"/>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233</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43"/>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234</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43"/>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235</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43"/>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236</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43"/>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237</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43"/>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238</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239</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240</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241</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242</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243</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244</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245</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246</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247</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248</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249</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250</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251</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252</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253</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254</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255</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256</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257</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258</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259</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260</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261</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262</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263</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264</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265</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266</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267</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268</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269</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270</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271</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272</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273</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274</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275</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276</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277</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278</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279</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280</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281</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282</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283</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284</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285</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286</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287</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288</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289</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290</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291</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292</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293</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294</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295</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296</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297</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298</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299</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300</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301</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302</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303</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304</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305</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306</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307</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308</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309</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310</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311</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312</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313</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314</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315</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316</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317</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318</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319</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320</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321</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322</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323</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324</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325</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326</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327</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328</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329</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330</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331</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332</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333</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334</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335</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336</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337</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338</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339</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340</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341</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342</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343</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344</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345</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346</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347</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348</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349</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350</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351</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352</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353</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354</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355</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356</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357</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358</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359</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360</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361</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362</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363</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364</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365</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366</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367</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368</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369</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370</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371</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372</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373</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374</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375</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376</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377</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378</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379</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380</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381</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382</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383</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384</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385</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386</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387</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388</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389</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390</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391</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392</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393</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394</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395</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396</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397</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398</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399</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400</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401</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402</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403</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404</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405</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406</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407</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408</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409</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410</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411</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412</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413</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414</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415</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416</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417</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418</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419</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420</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421</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422</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423</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424</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425</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426</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427</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428</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429</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430</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431</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432</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433</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434</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435</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436</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437</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438</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439</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440</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441</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442</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443</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444</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445</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446</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447</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448</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449</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450</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451</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452</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453</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454</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455</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456</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457</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458</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459</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460</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461</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462</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463</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464</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465</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466</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467</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468</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469</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470</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471</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472</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473</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474</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475</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476</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477</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478</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479</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480</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481</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482</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483</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484</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485</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486</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487</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488</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489</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490</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491</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492</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493</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494</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495</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496</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497</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498</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499</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500</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501</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502</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503</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504</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505</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506</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507</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508</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509</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510</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511</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512</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513</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514</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515</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516</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517</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518</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519</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520</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521</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522</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523</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524</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525</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526</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527</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528</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529</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530</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531</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532</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533</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534</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535</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536</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537</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538</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539</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540</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541</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542</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543</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544</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545</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546</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547</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548</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549</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550</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551</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552</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553</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554</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555</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556</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557</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558</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559</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560</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561</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562</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563</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564</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565</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566</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567</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568</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569</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570</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571</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572</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573</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574</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575</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576</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577</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578</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579</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580</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581</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582</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583</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584</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585</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586</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587</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588</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589</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590</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591</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592</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593</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594</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595</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596</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597</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598</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599</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600</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601</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602</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603</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604</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605</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606</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607</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608</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609</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610</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611</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612</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613</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614</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615</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616</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617</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618</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619</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620</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621</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622</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623</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624</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625</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626</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627</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628</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629</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630</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631</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37"/>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59</v>
      </c>
      <c r="B1" s="150" t="s">
        <v>60</v>
      </c>
      <c r="C1" s="151"/>
      <c r="D1" s="151"/>
      <c r="E1" s="152"/>
      <c r="F1" s="150" t="s">
        <v>61</v>
      </c>
      <c r="G1" s="151"/>
      <c r="H1" s="151"/>
      <c r="I1" s="152"/>
      <c r="J1" s="150" t="s">
        <v>62</v>
      </c>
      <c r="K1" s="151"/>
      <c r="L1" s="151"/>
      <c r="M1" s="152"/>
      <c r="N1" s="150" t="s">
        <v>63</v>
      </c>
      <c r="O1" s="151"/>
      <c r="P1" s="151"/>
      <c r="Q1" s="152"/>
      <c r="R1" s="150" t="s">
        <v>64</v>
      </c>
      <c r="S1" s="151"/>
      <c r="T1" s="151"/>
      <c r="U1" s="152"/>
      <c r="V1" s="150" t="s">
        <v>65</v>
      </c>
      <c r="W1" s="151"/>
      <c r="X1" s="151"/>
      <c r="Y1" s="152"/>
      <c r="Z1" s="150" t="s">
        <v>66</v>
      </c>
      <c r="AA1" s="151"/>
      <c r="AB1" s="151"/>
      <c r="AC1" s="152"/>
      <c r="AD1" s="150" t="s">
        <v>67</v>
      </c>
      <c r="AE1" s="151"/>
      <c r="AF1" s="151"/>
      <c r="AG1" s="152"/>
      <c r="AH1" s="150" t="s">
        <v>68</v>
      </c>
      <c r="AI1" s="151"/>
      <c r="AJ1" s="151"/>
      <c r="AK1" s="152"/>
      <c r="AL1" s="153" t="s">
        <v>69</v>
      </c>
      <c r="AM1" s="154"/>
      <c r="AN1" s="154"/>
      <c r="AO1" s="155"/>
      <c r="AQ1" s="29" t="s">
        <v>70</v>
      </c>
    </row>
    <row r="2" spans="1:43" ht="27" customHeight="1" thickBot="1">
      <c r="A2" s="61" t="s">
        <v>71</v>
      </c>
      <c r="B2" s="147">
        <f>SUM(C7:C637)</f>
        <v>0</v>
      </c>
      <c r="C2" s="148"/>
      <c r="D2" s="148"/>
      <c r="E2" s="149"/>
      <c r="F2" s="147">
        <f>SUM(G7:G637)</f>
        <v>0</v>
      </c>
      <c r="G2" s="148"/>
      <c r="H2" s="148"/>
      <c r="I2" s="149"/>
      <c r="J2" s="147">
        <f>SUM(K7:K637)</f>
        <v>0</v>
      </c>
      <c r="K2" s="148"/>
      <c r="L2" s="148"/>
      <c r="M2" s="149"/>
      <c r="N2" s="147">
        <f>SUM(O7:O637)</f>
        <v>0</v>
      </c>
      <c r="O2" s="148"/>
      <c r="P2" s="148"/>
      <c r="Q2" s="149"/>
      <c r="R2" s="147">
        <f>SUM(S7:S637)</f>
        <v>0</v>
      </c>
      <c r="S2" s="148"/>
      <c r="T2" s="148"/>
      <c r="U2" s="149"/>
      <c r="V2" s="147">
        <f>SUM(W7:W637)</f>
        <v>0</v>
      </c>
      <c r="W2" s="148"/>
      <c r="X2" s="148"/>
      <c r="Y2" s="149"/>
      <c r="Z2" s="147">
        <f>SUM(AA7:AA637)</f>
        <v>0</v>
      </c>
      <c r="AA2" s="148"/>
      <c r="AB2" s="148"/>
      <c r="AC2" s="149"/>
      <c r="AD2" s="147">
        <f>SUM(AE7:AE637)</f>
        <v>0</v>
      </c>
      <c r="AE2" s="148"/>
      <c r="AF2" s="148"/>
      <c r="AG2" s="149"/>
      <c r="AH2" s="147">
        <f>SUM(AI7:AI637)</f>
        <v>0</v>
      </c>
      <c r="AI2" s="148"/>
      <c r="AJ2" s="148"/>
      <c r="AK2" s="149"/>
      <c r="AL2" s="147">
        <f>SUM(AM7:AM637)</f>
        <v>0</v>
      </c>
      <c r="AM2" s="148"/>
      <c r="AN2" s="148"/>
      <c r="AO2" s="149"/>
      <c r="AQ2" s="41" t="s">
        <v>72</v>
      </c>
    </row>
    <row r="3" spans="1:43" ht="27" customHeight="1" thickBot="1">
      <c r="A3" s="62" t="s">
        <v>73</v>
      </c>
      <c r="B3" s="147">
        <f>SUM(E7:E637)</f>
        <v>0</v>
      </c>
      <c r="C3" s="148"/>
      <c r="D3" s="148"/>
      <c r="E3" s="149"/>
      <c r="F3" s="147">
        <f>SUM(I7:I637)</f>
        <v>0</v>
      </c>
      <c r="G3" s="148"/>
      <c r="H3" s="148"/>
      <c r="I3" s="149"/>
      <c r="J3" s="147">
        <f>SUM(M7:M637)</f>
        <v>0</v>
      </c>
      <c r="K3" s="148"/>
      <c r="L3" s="148"/>
      <c r="M3" s="149"/>
      <c r="N3" s="147">
        <f>SUM(Q7:Q637)</f>
        <v>0</v>
      </c>
      <c r="O3" s="148"/>
      <c r="P3" s="148"/>
      <c r="Q3" s="149"/>
      <c r="R3" s="147">
        <f>SUM(U7:U637)</f>
        <v>0</v>
      </c>
      <c r="S3" s="148"/>
      <c r="T3" s="148"/>
      <c r="U3" s="149"/>
      <c r="V3" s="147">
        <f>SUM(Y7:Y637)</f>
        <v>0</v>
      </c>
      <c r="W3" s="148"/>
      <c r="X3" s="148"/>
      <c r="Y3" s="149"/>
      <c r="Z3" s="147">
        <f>SUM(AC7:AC637)</f>
        <v>0</v>
      </c>
      <c r="AA3" s="148"/>
      <c r="AB3" s="148"/>
      <c r="AC3" s="149"/>
      <c r="AD3" s="147">
        <f>SUM(AG7:AG637)</f>
        <v>0</v>
      </c>
      <c r="AE3" s="148"/>
      <c r="AF3" s="148"/>
      <c r="AG3" s="149"/>
      <c r="AH3" s="147">
        <f>SUM(AK7:AK637)</f>
        <v>0</v>
      </c>
      <c r="AI3" s="148"/>
      <c r="AJ3" s="148"/>
      <c r="AK3" s="149"/>
      <c r="AL3" s="147">
        <f>SUM(AO7:AO637)</f>
        <v>0</v>
      </c>
      <c r="AM3" s="148"/>
      <c r="AN3" s="148"/>
      <c r="AO3" s="149"/>
      <c r="AQ3" s="46">
        <f>SUM(B4:AO4)</f>
        <v>0</v>
      </c>
    </row>
    <row r="4" spans="1:43" ht="27" customHeight="1" thickBot="1">
      <c r="A4" s="62" t="s">
        <v>74</v>
      </c>
      <c r="B4" s="147">
        <f>B2-B3</f>
        <v>0</v>
      </c>
      <c r="C4" s="148"/>
      <c r="D4" s="148"/>
      <c r="E4" s="149"/>
      <c r="F4" s="147">
        <f t="shared" ref="F4" si="0">F2-F3</f>
        <v>0</v>
      </c>
      <c r="G4" s="148"/>
      <c r="H4" s="148"/>
      <c r="I4" s="149"/>
      <c r="J4" s="147">
        <f t="shared" ref="J4" si="1">J2-J3</f>
        <v>0</v>
      </c>
      <c r="K4" s="148"/>
      <c r="L4" s="148"/>
      <c r="M4" s="149"/>
      <c r="N4" s="147">
        <f t="shared" ref="N4" si="2">N2-N3</f>
        <v>0</v>
      </c>
      <c r="O4" s="148"/>
      <c r="P4" s="148"/>
      <c r="Q4" s="149"/>
      <c r="R4" s="147">
        <f t="shared" ref="R4" si="3">R2-R3</f>
        <v>0</v>
      </c>
      <c r="S4" s="148"/>
      <c r="T4" s="148"/>
      <c r="U4" s="149"/>
      <c r="V4" s="147">
        <f t="shared" ref="V4" si="4">V2-V3</f>
        <v>0</v>
      </c>
      <c r="W4" s="148"/>
      <c r="X4" s="148"/>
      <c r="Y4" s="149"/>
      <c r="Z4" s="147">
        <f t="shared" ref="Z4" si="5">Z2-Z3</f>
        <v>0</v>
      </c>
      <c r="AA4" s="148"/>
      <c r="AB4" s="148"/>
      <c r="AC4" s="149"/>
      <c r="AD4" s="147">
        <f t="shared" ref="AD4" si="6">AD2-AD3</f>
        <v>0</v>
      </c>
      <c r="AE4" s="148"/>
      <c r="AF4" s="148"/>
      <c r="AG4" s="149"/>
      <c r="AH4" s="147">
        <f>AH2-AH3</f>
        <v>0</v>
      </c>
      <c r="AI4" s="148"/>
      <c r="AJ4" s="148"/>
      <c r="AK4" s="149"/>
      <c r="AL4" s="147">
        <f t="shared" ref="AL4" si="7">AL2-AL3</f>
        <v>0</v>
      </c>
      <c r="AM4" s="148"/>
      <c r="AN4" s="148"/>
      <c r="AO4" s="149"/>
      <c r="AQ4" s="45" t="s">
        <v>75</v>
      </c>
    </row>
    <row r="5" spans="1:43" ht="27" customHeight="1" thickBot="1">
      <c r="A5" s="63" t="s">
        <v>76</v>
      </c>
      <c r="B5" s="144" t="e">
        <f>B4/('ცვლილებების შეტანა'!S5/100)/100</f>
        <v>#DIV/0!</v>
      </c>
      <c r="C5" s="145"/>
      <c r="D5" s="145"/>
      <c r="E5" s="146"/>
      <c r="F5" s="144" t="e">
        <f>F4/('ცვლილებების შეტანა'!S5/100)/100</f>
        <v>#DIV/0!</v>
      </c>
      <c r="G5" s="145"/>
      <c r="H5" s="145"/>
      <c r="I5" s="146"/>
      <c r="J5" s="144" t="e">
        <f>J4/('ცვლილებების შეტანა'!S5/100)/100</f>
        <v>#DIV/0!</v>
      </c>
      <c r="K5" s="145"/>
      <c r="L5" s="145"/>
      <c r="M5" s="146"/>
      <c r="N5" s="144" t="e">
        <f>N4/('ცვლილებების შეტანა'!S5/100)/100</f>
        <v>#DIV/0!</v>
      </c>
      <c r="O5" s="145"/>
      <c r="P5" s="145"/>
      <c r="Q5" s="146"/>
      <c r="R5" s="144" t="e">
        <f>R4/('ცვლილებების შეტანა'!S5/100)/100</f>
        <v>#DIV/0!</v>
      </c>
      <c r="S5" s="145"/>
      <c r="T5" s="145"/>
      <c r="U5" s="146"/>
      <c r="V5" s="144" t="e">
        <f>V4/('ცვლილებების შეტანა'!S5/100)/100</f>
        <v>#DIV/0!</v>
      </c>
      <c r="W5" s="145"/>
      <c r="X5" s="145"/>
      <c r="Y5" s="146"/>
      <c r="Z5" s="144" t="e">
        <f>Z4/('ცვლილებების შეტანა'!S5/100)/100</f>
        <v>#DIV/0!</v>
      </c>
      <c r="AA5" s="145"/>
      <c r="AB5" s="145"/>
      <c r="AC5" s="146"/>
      <c r="AD5" s="144" t="e">
        <f>AD4/('ცვლილებების შეტანა'!S5/100)/100</f>
        <v>#DIV/0!</v>
      </c>
      <c r="AE5" s="145"/>
      <c r="AF5" s="145"/>
      <c r="AG5" s="146"/>
      <c r="AH5" s="144" t="e">
        <f>AH4/('ცვლილებების შეტანა'!S5/100)/100</f>
        <v>#DIV/0!</v>
      </c>
      <c r="AI5" s="145"/>
      <c r="AJ5" s="145"/>
      <c r="AK5" s="146"/>
      <c r="AL5" s="144" t="e">
        <f>AL4/('ცვლილებების შეტანა'!S5/100)/100</f>
        <v>#DIV/0!</v>
      </c>
      <c r="AM5" s="145"/>
      <c r="AN5" s="145"/>
      <c r="AO5" s="146"/>
      <c r="AQ5" s="64">
        <f>IFERROR(AQ3/('ცვლილებების შეტანა'!S5/100)/100,0)</f>
        <v>0</v>
      </c>
    </row>
    <row r="6" spans="1:43" ht="93" customHeight="1" thickBot="1">
      <c r="A6" s="65" t="s">
        <v>11</v>
      </c>
      <c r="B6" s="66" t="s">
        <v>77</v>
      </c>
      <c r="C6" s="67" t="s">
        <v>78</v>
      </c>
      <c r="D6" s="67" t="s">
        <v>79</v>
      </c>
      <c r="E6" s="68" t="s">
        <v>80</v>
      </c>
      <c r="F6" s="66" t="s">
        <v>77</v>
      </c>
      <c r="G6" s="67" t="s">
        <v>78</v>
      </c>
      <c r="H6" s="67" t="s">
        <v>79</v>
      </c>
      <c r="I6" s="68" t="s">
        <v>80</v>
      </c>
      <c r="J6" s="66" t="s">
        <v>77</v>
      </c>
      <c r="K6" s="67" t="s">
        <v>78</v>
      </c>
      <c r="L6" s="67" t="s">
        <v>79</v>
      </c>
      <c r="M6" s="68" t="s">
        <v>80</v>
      </c>
      <c r="N6" s="66" t="s">
        <v>77</v>
      </c>
      <c r="O6" s="67" t="s">
        <v>78</v>
      </c>
      <c r="P6" s="67" t="s">
        <v>79</v>
      </c>
      <c r="Q6" s="68" t="s">
        <v>80</v>
      </c>
      <c r="R6" s="66" t="s">
        <v>77</v>
      </c>
      <c r="S6" s="67" t="s">
        <v>78</v>
      </c>
      <c r="T6" s="67" t="s">
        <v>79</v>
      </c>
      <c r="U6" s="68" t="s">
        <v>80</v>
      </c>
      <c r="V6" s="66" t="s">
        <v>77</v>
      </c>
      <c r="W6" s="67" t="s">
        <v>78</v>
      </c>
      <c r="X6" s="67" t="s">
        <v>79</v>
      </c>
      <c r="Y6" s="68" t="s">
        <v>80</v>
      </c>
      <c r="Z6" s="66" t="s">
        <v>77</v>
      </c>
      <c r="AA6" s="67" t="s">
        <v>78</v>
      </c>
      <c r="AB6" s="67" t="s">
        <v>79</v>
      </c>
      <c r="AC6" s="68" t="s">
        <v>80</v>
      </c>
      <c r="AD6" s="66" t="s">
        <v>77</v>
      </c>
      <c r="AE6" s="67" t="s">
        <v>78</v>
      </c>
      <c r="AF6" s="67" t="s">
        <v>79</v>
      </c>
      <c r="AG6" s="68" t="s">
        <v>80</v>
      </c>
      <c r="AH6" s="66" t="s">
        <v>77</v>
      </c>
      <c r="AI6" s="67" t="s">
        <v>78</v>
      </c>
      <c r="AJ6" s="67" t="s">
        <v>79</v>
      </c>
      <c r="AK6" s="68" t="s">
        <v>80</v>
      </c>
      <c r="AL6" s="66" t="s">
        <v>77</v>
      </c>
      <c r="AM6" s="67" t="s">
        <v>78</v>
      </c>
      <c r="AN6" s="67" t="s">
        <v>79</v>
      </c>
      <c r="AO6" s="68" t="s">
        <v>80</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81</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0" t="s">
        <v>82</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1"/>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1"/>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1"/>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1"/>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1"/>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1"/>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1"/>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1"/>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2"/>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83</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0" t="s">
        <v>84</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1"/>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1"/>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1"/>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1"/>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1"/>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1"/>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1"/>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1"/>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2"/>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72</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3" t="s">
        <v>85</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3"/>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3"/>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3"/>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3"/>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76</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3" t="s">
        <v>86</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3"/>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3"/>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3"/>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8">
        <v>588</v>
      </c>
      <c r="B594" s="75"/>
      <c r="C594" s="76">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0"/>
      <c r="G594" s="76">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1"/>
      <c r="I594" s="7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0"/>
      <c r="K594" s="76">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1"/>
      <c r="M594" s="7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0"/>
      <c r="O594" s="76">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1"/>
      <c r="Q594" s="7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0"/>
      <c r="S594" s="76">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1"/>
      <c r="U594" s="7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0"/>
      <c r="W594" s="76">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1"/>
      <c r="Y594" s="7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0"/>
      <c r="AA594" s="76">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1"/>
      <c r="AC594" s="7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0"/>
      <c r="AE594" s="76">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1"/>
      <c r="AG594" s="7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0"/>
      <c r="AI594" s="76">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1"/>
      <c r="AK594" s="7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0"/>
      <c r="AM594" s="76">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1"/>
      <c r="AO594" s="7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8">
        <v>589</v>
      </c>
      <c r="B595" s="75"/>
      <c r="C595" s="76">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7">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0"/>
      <c r="G595" s="76">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1"/>
      <c r="I595" s="77">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0"/>
      <c r="K595" s="76">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1"/>
      <c r="M595" s="77">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0"/>
      <c r="O595" s="76">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1"/>
      <c r="Q595" s="77">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0"/>
      <c r="S595" s="76">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1"/>
      <c r="U595" s="77">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0"/>
      <c r="W595" s="76">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1"/>
      <c r="Y595" s="77">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0"/>
      <c r="AA595" s="76">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1"/>
      <c r="AC595" s="77">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0"/>
      <c r="AE595" s="76">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1"/>
      <c r="AG595" s="77">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0"/>
      <c r="AI595" s="76">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1"/>
      <c r="AK595" s="77">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0"/>
      <c r="AM595" s="76">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1"/>
      <c r="AO595" s="77">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8">
        <v>590</v>
      </c>
      <c r="B596" s="75"/>
      <c r="C596" s="76">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7">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0"/>
      <c r="G596" s="76">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1"/>
      <c r="I596" s="77">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0"/>
      <c r="K596" s="76">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1"/>
      <c r="M596" s="77">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0"/>
      <c r="O596" s="76">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1"/>
      <c r="Q596" s="77">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0"/>
      <c r="S596" s="76">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1"/>
      <c r="U596" s="77">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0"/>
      <c r="W596" s="76">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1"/>
      <c r="Y596" s="77">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0"/>
      <c r="AA596" s="76">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1"/>
      <c r="AC596" s="77">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0"/>
      <c r="AE596" s="76">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1"/>
      <c r="AG596" s="77">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0"/>
      <c r="AI596" s="76">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1"/>
      <c r="AK596" s="77">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0"/>
      <c r="AM596" s="76">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1"/>
      <c r="AO596" s="77">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8">
        <v>591</v>
      </c>
      <c r="B597" s="75"/>
      <c r="C597" s="76">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7">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0"/>
      <c r="G597" s="76">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1"/>
      <c r="I597" s="77">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0"/>
      <c r="K597" s="76">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1"/>
      <c r="M597" s="77">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0"/>
      <c r="O597" s="76">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1"/>
      <c r="Q597" s="77">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0"/>
      <c r="S597" s="76">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1"/>
      <c r="U597" s="77">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0"/>
      <c r="W597" s="76">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1"/>
      <c r="Y597" s="77">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0"/>
      <c r="AA597" s="76">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1"/>
      <c r="AC597" s="77">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0"/>
      <c r="AE597" s="76">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1"/>
      <c r="AG597" s="77">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0"/>
      <c r="AI597" s="76">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1"/>
      <c r="AK597" s="77">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0"/>
      <c r="AM597" s="76">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1"/>
      <c r="AO597" s="77">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8">
        <v>592</v>
      </c>
      <c r="B598" s="75"/>
      <c r="C598" s="76">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7">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0"/>
      <c r="G598" s="76">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1"/>
      <c r="I598" s="77">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0"/>
      <c r="K598" s="76">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1"/>
      <c r="M598" s="77">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0"/>
      <c r="O598" s="76">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1"/>
      <c r="Q598" s="77">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0"/>
      <c r="S598" s="76">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1"/>
      <c r="U598" s="77">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0"/>
      <c r="W598" s="76">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1"/>
      <c r="Y598" s="77">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0"/>
      <c r="AA598" s="76">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1"/>
      <c r="AC598" s="77">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0"/>
      <c r="AE598" s="76">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1"/>
      <c r="AG598" s="77">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0"/>
      <c r="AI598" s="76">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1"/>
      <c r="AK598" s="77">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0"/>
      <c r="AM598" s="76">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1"/>
      <c r="AO598" s="77">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0">
        <v>593</v>
      </c>
      <c r="B599" s="91"/>
      <c r="C599" s="92">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3"/>
      <c r="E599" s="94">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5"/>
      <c r="G599" s="92">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6"/>
      <c r="I599" s="94">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5"/>
      <c r="K599" s="92">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6"/>
      <c r="M599" s="94">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5"/>
      <c r="O599" s="92">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6"/>
      <c r="Q599" s="94">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5"/>
      <c r="S599" s="92">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6"/>
      <c r="U599" s="94">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5"/>
      <c r="W599" s="92">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6"/>
      <c r="Y599" s="94">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5"/>
      <c r="AA599" s="92">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6"/>
      <c r="AC599" s="94">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5"/>
      <c r="AE599" s="92">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6"/>
      <c r="AG599" s="94">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5"/>
      <c r="AI599" s="92">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6"/>
      <c r="AK599" s="94">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5"/>
      <c r="AM599" s="92">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6"/>
      <c r="AO599" s="94">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8">
        <v>594</v>
      </c>
      <c r="B600" s="75"/>
      <c r="C600" s="76">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7">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0"/>
      <c r="G600" s="76">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1"/>
      <c r="I600" s="77">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0"/>
      <c r="K600" s="76">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1"/>
      <c r="M600" s="77">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0"/>
      <c r="O600" s="76">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1"/>
      <c r="Q600" s="77">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0"/>
      <c r="S600" s="76">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1"/>
      <c r="U600" s="77">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0"/>
      <c r="W600" s="76">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1"/>
      <c r="Y600" s="77">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0"/>
      <c r="AA600" s="76">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1"/>
      <c r="AC600" s="77">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0"/>
      <c r="AE600" s="76">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1"/>
      <c r="AG600" s="77">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0"/>
      <c r="AI600" s="76">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1"/>
      <c r="AK600" s="77">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0"/>
      <c r="AM600" s="76">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1"/>
      <c r="AO600" s="77">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8">
        <v>595</v>
      </c>
      <c r="B601" s="75"/>
      <c r="C601" s="76">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7">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0"/>
      <c r="G601" s="76">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1"/>
      <c r="I601" s="77">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0"/>
      <c r="K601" s="76">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1"/>
      <c r="M601" s="77">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0"/>
      <c r="O601" s="76">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1"/>
      <c r="Q601" s="77">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0"/>
      <c r="S601" s="76">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1"/>
      <c r="U601" s="77">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0"/>
      <c r="W601" s="76">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1"/>
      <c r="Y601" s="77">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0"/>
      <c r="AA601" s="76">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1"/>
      <c r="AC601" s="77">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0"/>
      <c r="AE601" s="76">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1"/>
      <c r="AG601" s="77">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0"/>
      <c r="AI601" s="76">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1"/>
      <c r="AK601" s="77">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0"/>
      <c r="AM601" s="76">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1"/>
      <c r="AO601" s="77">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0">
        <v>596</v>
      </c>
      <c r="B602" s="91"/>
      <c r="C602" s="92">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3"/>
      <c r="E602" s="94">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5"/>
      <c r="G602" s="92">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6"/>
      <c r="I602" s="94">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5"/>
      <c r="K602" s="92">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6"/>
      <c r="M602" s="94">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5"/>
      <c r="O602" s="92">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6"/>
      <c r="Q602" s="94">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5"/>
      <c r="S602" s="92">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6"/>
      <c r="U602" s="94">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5"/>
      <c r="W602" s="92">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6"/>
      <c r="Y602" s="94">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5"/>
      <c r="AA602" s="92">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6"/>
      <c r="AC602" s="94">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5"/>
      <c r="AE602" s="92">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6"/>
      <c r="AG602" s="94">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5"/>
      <c r="AI602" s="92">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6"/>
      <c r="AK602" s="94">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5"/>
      <c r="AM602" s="92">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6"/>
      <c r="AO602" s="94">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8">
        <v>597</v>
      </c>
      <c r="B603" s="75"/>
      <c r="C603" s="76">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7">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0"/>
      <c r="G603" s="76">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1"/>
      <c r="I603" s="77">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0"/>
      <c r="K603" s="76">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1"/>
      <c r="M603" s="77">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0"/>
      <c r="O603" s="76">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1"/>
      <c r="Q603" s="77">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0"/>
      <c r="S603" s="76">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1"/>
      <c r="U603" s="77">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0"/>
      <c r="W603" s="76">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1"/>
      <c r="Y603" s="77">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0"/>
      <c r="AA603" s="76">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1"/>
      <c r="AC603" s="77">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0"/>
      <c r="AE603" s="76">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1"/>
      <c r="AG603" s="77">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0"/>
      <c r="AI603" s="76">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1"/>
      <c r="AK603" s="77">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0"/>
      <c r="AM603" s="76">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1"/>
      <c r="AO603" s="77">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8">
        <v>598</v>
      </c>
      <c r="B604" s="75"/>
      <c r="C604" s="76">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7">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0"/>
      <c r="G604" s="76">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1"/>
      <c r="I604" s="77">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0"/>
      <c r="K604" s="76">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1"/>
      <c r="M604" s="77">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0"/>
      <c r="O604" s="76">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1"/>
      <c r="Q604" s="77">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0"/>
      <c r="S604" s="76">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1"/>
      <c r="U604" s="77">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0"/>
      <c r="W604" s="76">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1"/>
      <c r="Y604" s="77">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0"/>
      <c r="AA604" s="76">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1"/>
      <c r="AC604" s="77">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0"/>
      <c r="AE604" s="76">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1"/>
      <c r="AG604" s="77">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0"/>
      <c r="AI604" s="76">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1"/>
      <c r="AK604" s="77">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0"/>
      <c r="AM604" s="76">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1"/>
      <c r="AO604" s="77">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8">
        <v>599</v>
      </c>
      <c r="B605" s="75"/>
      <c r="C605" s="76">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7">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0"/>
      <c r="G605" s="76">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1"/>
      <c r="I605" s="77">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0"/>
      <c r="K605" s="76">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1"/>
      <c r="M605" s="77">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0"/>
      <c r="O605" s="76">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1"/>
      <c r="Q605" s="77">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0"/>
      <c r="S605" s="76">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1"/>
      <c r="U605" s="77">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0"/>
      <c r="W605" s="76">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1"/>
      <c r="Y605" s="77">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0"/>
      <c r="AA605" s="76">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1"/>
      <c r="AC605" s="77">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0"/>
      <c r="AE605" s="76">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1"/>
      <c r="AG605" s="77">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0"/>
      <c r="AI605" s="76">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1"/>
      <c r="AK605" s="77">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0"/>
      <c r="AM605" s="76">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1"/>
      <c r="AO605" s="77">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8">
        <v>600</v>
      </c>
      <c r="B606" s="75"/>
      <c r="C606" s="76">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7">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0"/>
      <c r="G606" s="76">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1"/>
      <c r="I606" s="77">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0"/>
      <c r="K606" s="76">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1"/>
      <c r="M606" s="77">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0"/>
      <c r="O606" s="76">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1"/>
      <c r="Q606" s="77">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0"/>
      <c r="S606" s="76">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1"/>
      <c r="U606" s="77">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0"/>
      <c r="W606" s="76">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1"/>
      <c r="Y606" s="77">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0"/>
      <c r="AA606" s="76">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1"/>
      <c r="AC606" s="77">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0"/>
      <c r="AE606" s="76">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1"/>
      <c r="AG606" s="77">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0"/>
      <c r="AI606" s="76">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1"/>
      <c r="AK606" s="77">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0"/>
      <c r="AM606" s="76">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1"/>
      <c r="AO606" s="77">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8">
        <v>601</v>
      </c>
      <c r="B607" s="75"/>
      <c r="C607" s="76">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7">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0"/>
      <c r="G607" s="76">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1"/>
      <c r="I607" s="77">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0"/>
      <c r="K607" s="76">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1"/>
      <c r="M607" s="77">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0"/>
      <c r="O607" s="76">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1"/>
      <c r="Q607" s="77">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0"/>
      <c r="S607" s="76">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1"/>
      <c r="U607" s="77">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0"/>
      <c r="W607" s="76">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1"/>
      <c r="Y607" s="77">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0"/>
      <c r="AA607" s="76">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1"/>
      <c r="AC607" s="77">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0"/>
      <c r="AE607" s="76">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1"/>
      <c r="AG607" s="77">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0"/>
      <c r="AI607" s="76">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1"/>
      <c r="AK607" s="77">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0"/>
      <c r="AM607" s="76">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1"/>
      <c r="AO607" s="77">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8">
        <v>602</v>
      </c>
      <c r="B608" s="75"/>
      <c r="C608" s="76">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7">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0"/>
      <c r="G608" s="76">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1"/>
      <c r="I608" s="77">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0"/>
      <c r="K608" s="76">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1"/>
      <c r="M608" s="77">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0"/>
      <c r="O608" s="76">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1"/>
      <c r="Q608" s="77">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0"/>
      <c r="S608" s="76">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1"/>
      <c r="U608" s="77">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0"/>
      <c r="W608" s="76">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1"/>
      <c r="Y608" s="77">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0"/>
      <c r="AA608" s="76">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1"/>
      <c r="AC608" s="77">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0"/>
      <c r="AE608" s="76">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1"/>
      <c r="AG608" s="77">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0"/>
      <c r="AI608" s="76">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1"/>
      <c r="AK608" s="77">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0"/>
      <c r="AM608" s="76">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1"/>
      <c r="AO608" s="77">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8">
        <v>603</v>
      </c>
      <c r="B609" s="75"/>
      <c r="C609" s="76">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7">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0"/>
      <c r="G609" s="76">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1"/>
      <c r="I609" s="77">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0"/>
      <c r="K609" s="76">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1"/>
      <c r="M609" s="77">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0"/>
      <c r="O609" s="76">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1"/>
      <c r="Q609" s="77">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0"/>
      <c r="S609" s="76">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1"/>
      <c r="U609" s="77">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0"/>
      <c r="W609" s="76">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1"/>
      <c r="Y609" s="77">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0"/>
      <c r="AA609" s="76">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1"/>
      <c r="AC609" s="77">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0"/>
      <c r="AE609" s="76">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1"/>
      <c r="AG609" s="77">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0"/>
      <c r="AI609" s="76">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1"/>
      <c r="AK609" s="77">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0"/>
      <c r="AM609" s="76">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1"/>
      <c r="AO609" s="77">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8">
        <v>604</v>
      </c>
      <c r="B610" s="75"/>
      <c r="C610" s="76">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7">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0"/>
      <c r="G610" s="76">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1"/>
      <c r="I610" s="77">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0"/>
      <c r="K610" s="76">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1"/>
      <c r="M610" s="77">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0"/>
      <c r="O610" s="76">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1"/>
      <c r="Q610" s="77">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0"/>
      <c r="S610" s="76">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1"/>
      <c r="U610" s="77">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0"/>
      <c r="W610" s="76">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1"/>
      <c r="Y610" s="77">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0"/>
      <c r="AA610" s="76">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1"/>
      <c r="AC610" s="77">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0"/>
      <c r="AE610" s="76">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1"/>
      <c r="AG610" s="77">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0"/>
      <c r="AI610" s="76">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1"/>
      <c r="AK610" s="77">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0"/>
      <c r="AM610" s="76">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1"/>
      <c r="AO610" s="77">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8">
        <v>605</v>
      </c>
      <c r="B611" s="75"/>
      <c r="C611" s="76">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7">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0"/>
      <c r="G611" s="76">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1"/>
      <c r="I611" s="77">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0"/>
      <c r="K611" s="76">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1"/>
      <c r="M611" s="77">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0"/>
      <c r="O611" s="76">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1"/>
      <c r="Q611" s="77">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0"/>
      <c r="S611" s="76">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1"/>
      <c r="U611" s="77">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0"/>
      <c r="W611" s="76">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1"/>
      <c r="Y611" s="77">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0"/>
      <c r="AA611" s="76">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1"/>
      <c r="AC611" s="77">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0"/>
      <c r="AE611" s="76">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1"/>
      <c r="AG611" s="77">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0"/>
      <c r="AI611" s="76">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1"/>
      <c r="AK611" s="77">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0"/>
      <c r="AM611" s="76">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1"/>
      <c r="AO611" s="77">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0">
        <v>606</v>
      </c>
      <c r="B612" s="91"/>
      <c r="C612" s="92">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3"/>
      <c r="E612" s="94">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5"/>
      <c r="G612" s="92">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6"/>
      <c r="I612" s="94">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5"/>
      <c r="K612" s="92">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6"/>
      <c r="M612" s="94">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5"/>
      <c r="O612" s="92">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6"/>
      <c r="Q612" s="94">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5"/>
      <c r="S612" s="92">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6"/>
      <c r="U612" s="94">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5"/>
      <c r="W612" s="92">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6"/>
      <c r="Y612" s="94">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5"/>
      <c r="AA612" s="92">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6"/>
      <c r="AC612" s="94">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5"/>
      <c r="AE612" s="92">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6"/>
      <c r="AG612" s="94">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5"/>
      <c r="AI612" s="92">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6"/>
      <c r="AK612" s="94">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5"/>
      <c r="AM612" s="92">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6"/>
      <c r="AO612" s="94">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8">
        <v>607</v>
      </c>
      <c r="B613" s="75"/>
      <c r="C613" s="76">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7">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0"/>
      <c r="G613" s="76">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1"/>
      <c r="I613" s="77">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0"/>
      <c r="K613" s="76">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1"/>
      <c r="M613" s="77">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0"/>
      <c r="O613" s="76">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1"/>
      <c r="Q613" s="77">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0"/>
      <c r="S613" s="76">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1"/>
      <c r="U613" s="77">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0"/>
      <c r="W613" s="76">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1"/>
      <c r="Y613" s="77">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0"/>
      <c r="AA613" s="76">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1"/>
      <c r="AC613" s="77">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0"/>
      <c r="AE613" s="76">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1"/>
      <c r="AG613" s="77">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0"/>
      <c r="AI613" s="76">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1"/>
      <c r="AK613" s="77">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0"/>
      <c r="AM613" s="76">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1"/>
      <c r="AO613" s="77">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8">
        <v>608</v>
      </c>
      <c r="B614" s="75"/>
      <c r="C614" s="76">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7">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0"/>
      <c r="G614" s="76">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1"/>
      <c r="I614" s="77">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0"/>
      <c r="K614" s="76">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1"/>
      <c r="M614" s="77">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0"/>
      <c r="O614" s="76">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1"/>
      <c r="Q614" s="77">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0"/>
      <c r="S614" s="76">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1"/>
      <c r="U614" s="77">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0"/>
      <c r="W614" s="76">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1"/>
      <c r="Y614" s="77">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0"/>
      <c r="AA614" s="76">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1"/>
      <c r="AC614" s="77">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0"/>
      <c r="AE614" s="76">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1"/>
      <c r="AG614" s="77">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0"/>
      <c r="AI614" s="76">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1"/>
      <c r="AK614" s="77">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0"/>
      <c r="AM614" s="76">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1"/>
      <c r="AO614" s="77">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0">
        <v>609</v>
      </c>
      <c r="B615" s="91"/>
      <c r="C615" s="92">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3"/>
      <c r="E615" s="94">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5"/>
      <c r="G615" s="92">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6"/>
      <c r="I615" s="94">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5"/>
      <c r="K615" s="92">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6"/>
      <c r="M615" s="94">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5"/>
      <c r="O615" s="92">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6"/>
      <c r="Q615" s="94">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5"/>
      <c r="S615" s="92">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6"/>
      <c r="U615" s="94">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5"/>
      <c r="W615" s="92">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6"/>
      <c r="Y615" s="94">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5"/>
      <c r="AA615" s="92">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6"/>
      <c r="AC615" s="94">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5"/>
      <c r="AE615" s="92">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6"/>
      <c r="AG615" s="94">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5"/>
      <c r="AI615" s="92">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6"/>
      <c r="AK615" s="94">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5"/>
      <c r="AM615" s="92">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6"/>
      <c r="AO615" s="94">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8">
        <v>610</v>
      </c>
      <c r="B616" s="75"/>
      <c r="C616" s="76">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7">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0"/>
      <c r="G616" s="76">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1"/>
      <c r="I616" s="77">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0"/>
      <c r="K616" s="76">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1"/>
      <c r="M616" s="77">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0"/>
      <c r="O616" s="76">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1"/>
      <c r="Q616" s="77">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0"/>
      <c r="S616" s="76">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1"/>
      <c r="U616" s="77">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0"/>
      <c r="W616" s="76">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1"/>
      <c r="Y616" s="77">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0"/>
      <c r="AA616" s="76">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1"/>
      <c r="AC616" s="77">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0"/>
      <c r="AE616" s="76">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1"/>
      <c r="AG616" s="77">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0"/>
      <c r="AI616" s="76">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1"/>
      <c r="AK616" s="77">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0"/>
      <c r="AM616" s="76">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1"/>
      <c r="AO616" s="77">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8">
        <v>611</v>
      </c>
      <c r="B617" s="75"/>
      <c r="C617" s="76">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7">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0"/>
      <c r="G617" s="76">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1"/>
      <c r="I617" s="77">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0"/>
      <c r="K617" s="76">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1"/>
      <c r="M617" s="77">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0"/>
      <c r="O617" s="76">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1"/>
      <c r="Q617" s="77">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0"/>
      <c r="S617" s="76">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1"/>
      <c r="U617" s="77">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0"/>
      <c r="W617" s="76">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1"/>
      <c r="Y617" s="77">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0"/>
      <c r="AA617" s="76">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1"/>
      <c r="AC617" s="77">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0"/>
      <c r="AE617" s="76">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1"/>
      <c r="AG617" s="77">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0"/>
      <c r="AI617" s="76">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1"/>
      <c r="AK617" s="77">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0"/>
      <c r="AM617" s="76">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1"/>
      <c r="AO617" s="77">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8">
        <v>612</v>
      </c>
      <c r="B618" s="75"/>
      <c r="C618" s="76">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7">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0"/>
      <c r="G618" s="76">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1"/>
      <c r="I618" s="77">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0"/>
      <c r="K618" s="76">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1"/>
      <c r="M618" s="77">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0"/>
      <c r="O618" s="76">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1"/>
      <c r="Q618" s="77">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0"/>
      <c r="S618" s="76">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1"/>
      <c r="U618" s="77">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0"/>
      <c r="W618" s="76">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1"/>
      <c r="Y618" s="77">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0"/>
      <c r="AA618" s="76">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1"/>
      <c r="AC618" s="77">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0"/>
      <c r="AE618" s="76">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1"/>
      <c r="AG618" s="77">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0"/>
      <c r="AI618" s="76">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1"/>
      <c r="AK618" s="77">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0"/>
      <c r="AM618" s="76">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1"/>
      <c r="AO618" s="77">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8">
        <v>613</v>
      </c>
      <c r="B619" s="75"/>
      <c r="C619" s="76">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7">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0"/>
      <c r="G619" s="76">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1"/>
      <c r="I619" s="77">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0"/>
      <c r="K619" s="76">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1"/>
      <c r="M619" s="77">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0"/>
      <c r="O619" s="76">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1"/>
      <c r="Q619" s="77">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0"/>
      <c r="S619" s="76">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1"/>
      <c r="U619" s="77">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0"/>
      <c r="W619" s="76">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1"/>
      <c r="Y619" s="77">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0"/>
      <c r="AA619" s="76">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1"/>
      <c r="AC619" s="77">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0"/>
      <c r="AE619" s="76">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1"/>
      <c r="AG619" s="77">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0"/>
      <c r="AI619" s="76">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1"/>
      <c r="AK619" s="77">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0"/>
      <c r="AM619" s="76">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1"/>
      <c r="AO619" s="77">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8">
        <v>614</v>
      </c>
      <c r="B620" s="75"/>
      <c r="C620" s="76">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7">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0"/>
      <c r="G620" s="76">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1"/>
      <c r="I620" s="77">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0"/>
      <c r="K620" s="76">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1"/>
      <c r="M620" s="77">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0"/>
      <c r="O620" s="76">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1"/>
      <c r="Q620" s="77">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0"/>
      <c r="S620" s="76">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1"/>
      <c r="U620" s="77">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0"/>
      <c r="W620" s="76">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1"/>
      <c r="Y620" s="77">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0"/>
      <c r="AA620" s="76">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1"/>
      <c r="AC620" s="77">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0"/>
      <c r="AE620" s="76">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1"/>
      <c r="AG620" s="77">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0"/>
      <c r="AI620" s="76">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1"/>
      <c r="AK620" s="77">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0"/>
      <c r="AM620" s="76">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1"/>
      <c r="AO620" s="77">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8">
        <v>615</v>
      </c>
      <c r="B621" s="75"/>
      <c r="C621" s="76">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7">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0"/>
      <c r="G621" s="76">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1"/>
      <c r="I621" s="77">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0"/>
      <c r="K621" s="76">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1"/>
      <c r="M621" s="77">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0"/>
      <c r="O621" s="76">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1"/>
      <c r="Q621" s="77">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0"/>
      <c r="S621" s="76">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1"/>
      <c r="U621" s="77">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0"/>
      <c r="W621" s="76">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1"/>
      <c r="Y621" s="77">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0"/>
      <c r="AA621" s="76">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1"/>
      <c r="AC621" s="77">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0"/>
      <c r="AE621" s="76">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1"/>
      <c r="AG621" s="77">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0"/>
      <c r="AI621" s="76">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1"/>
      <c r="AK621" s="77">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0"/>
      <c r="AM621" s="76">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1"/>
      <c r="AO621" s="77">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8">
        <v>616</v>
      </c>
      <c r="B622" s="75"/>
      <c r="C622" s="76">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7">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0"/>
      <c r="G622" s="76">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1"/>
      <c r="I622" s="77">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0"/>
      <c r="K622" s="76">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1"/>
      <c r="M622" s="77">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0"/>
      <c r="O622" s="76">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1"/>
      <c r="Q622" s="77">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0"/>
      <c r="S622" s="76">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1"/>
      <c r="U622" s="77">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0"/>
      <c r="W622" s="76">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1"/>
      <c r="Y622" s="77">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0"/>
      <c r="AA622" s="76">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1"/>
      <c r="AC622" s="77">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0"/>
      <c r="AE622" s="76">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1"/>
      <c r="AG622" s="77">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0"/>
      <c r="AI622" s="76">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1"/>
      <c r="AK622" s="77">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0"/>
      <c r="AM622" s="76">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1"/>
      <c r="AO622" s="77">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8">
        <v>617</v>
      </c>
      <c r="B623" s="75"/>
      <c r="C623" s="76">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7">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0"/>
      <c r="G623" s="76">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1"/>
      <c r="I623" s="77">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0"/>
      <c r="K623" s="76">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1"/>
      <c r="M623" s="77">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0"/>
      <c r="O623" s="76">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1"/>
      <c r="Q623" s="77">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0"/>
      <c r="S623" s="76">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1"/>
      <c r="U623" s="77">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0"/>
      <c r="W623" s="76">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1"/>
      <c r="Y623" s="77">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0"/>
      <c r="AA623" s="76">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1"/>
      <c r="AC623" s="77">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0"/>
      <c r="AE623" s="76">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1"/>
      <c r="AG623" s="77">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0"/>
      <c r="AI623" s="76">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1"/>
      <c r="AK623" s="77">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0"/>
      <c r="AM623" s="76">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1"/>
      <c r="AO623" s="77">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8">
        <v>618</v>
      </c>
      <c r="B624" s="75"/>
      <c r="C624" s="76">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7">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0"/>
      <c r="G624" s="76">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1"/>
      <c r="I624" s="77">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0"/>
      <c r="K624" s="76">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1"/>
      <c r="M624" s="77">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0"/>
      <c r="O624" s="76">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1"/>
      <c r="Q624" s="77">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0"/>
      <c r="S624" s="76">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1"/>
      <c r="U624" s="77">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0"/>
      <c r="W624" s="76">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1"/>
      <c r="Y624" s="77">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0"/>
      <c r="AA624" s="76">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1"/>
      <c r="AC624" s="77">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0"/>
      <c r="AE624" s="76">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1"/>
      <c r="AG624" s="77">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0"/>
      <c r="AI624" s="76">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1"/>
      <c r="AK624" s="77">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0"/>
      <c r="AM624" s="76">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1"/>
      <c r="AO624" s="77">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0">
        <v>619</v>
      </c>
      <c r="B625" s="91"/>
      <c r="C625" s="92">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3"/>
      <c r="E625" s="94">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5"/>
      <c r="G625" s="92">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6"/>
      <c r="I625" s="94">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5"/>
      <c r="K625" s="92">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6"/>
      <c r="M625" s="94">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5"/>
      <c r="O625" s="92">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6"/>
      <c r="Q625" s="94">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5"/>
      <c r="S625" s="92">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6"/>
      <c r="U625" s="94">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5"/>
      <c r="W625" s="92">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6"/>
      <c r="Y625" s="94">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5"/>
      <c r="AA625" s="92">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6"/>
      <c r="AC625" s="94">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5"/>
      <c r="AE625" s="92">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6"/>
      <c r="AG625" s="94">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5"/>
      <c r="AI625" s="92">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6"/>
      <c r="AK625" s="94">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5"/>
      <c r="AM625" s="92">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6"/>
      <c r="AO625" s="94">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8">
        <v>620</v>
      </c>
      <c r="B626" s="75"/>
      <c r="C626" s="76">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7">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0"/>
      <c r="G626" s="76">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1"/>
      <c r="I626" s="77">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0"/>
      <c r="K626" s="76">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1"/>
      <c r="M626" s="77">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0"/>
      <c r="O626" s="76">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1"/>
      <c r="Q626" s="77">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0"/>
      <c r="S626" s="76">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1"/>
      <c r="U626" s="77">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0"/>
      <c r="W626" s="76">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1"/>
      <c r="Y626" s="77">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0"/>
      <c r="AA626" s="76">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1"/>
      <c r="AC626" s="77">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0"/>
      <c r="AE626" s="76">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1"/>
      <c r="AG626" s="77">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0"/>
      <c r="AI626" s="76">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1"/>
      <c r="AK626" s="77">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0"/>
      <c r="AM626" s="76">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1"/>
      <c r="AO626" s="77">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8">
        <v>621</v>
      </c>
      <c r="B627" s="75"/>
      <c r="C627" s="76">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7">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0"/>
      <c r="G627" s="76">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1"/>
      <c r="I627" s="77">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0"/>
      <c r="K627" s="76">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1"/>
      <c r="M627" s="77">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0"/>
      <c r="O627" s="76">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1"/>
      <c r="Q627" s="77">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0"/>
      <c r="S627" s="76">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1"/>
      <c r="U627" s="77">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0"/>
      <c r="W627" s="76">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1"/>
      <c r="Y627" s="77">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0"/>
      <c r="AA627" s="76">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1"/>
      <c r="AC627" s="77">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0"/>
      <c r="AE627" s="76">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1"/>
      <c r="AG627" s="77">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0"/>
      <c r="AI627" s="76">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1"/>
      <c r="AK627" s="77">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0"/>
      <c r="AM627" s="76">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1"/>
      <c r="AO627" s="77">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0">
        <v>622</v>
      </c>
      <c r="B628" s="91"/>
      <c r="C628" s="92">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3"/>
      <c r="E628" s="94">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5"/>
      <c r="G628" s="92">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6"/>
      <c r="I628" s="94">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5"/>
      <c r="K628" s="92">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6"/>
      <c r="M628" s="94">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5"/>
      <c r="O628" s="92">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6"/>
      <c r="Q628" s="94">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5"/>
      <c r="S628" s="92">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6"/>
      <c r="U628" s="94">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5"/>
      <c r="W628" s="92">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6"/>
      <c r="Y628" s="94">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5"/>
      <c r="AA628" s="92">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6"/>
      <c r="AC628" s="94">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5"/>
      <c r="AE628" s="92">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6"/>
      <c r="AG628" s="94">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5"/>
      <c r="AI628" s="92">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6"/>
      <c r="AK628" s="94">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5"/>
      <c r="AM628" s="92">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6"/>
      <c r="AO628" s="94">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8">
        <v>623</v>
      </c>
      <c r="B629" s="75"/>
      <c r="C629" s="76">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7">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0"/>
      <c r="G629" s="76">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1"/>
      <c r="I629" s="77">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0"/>
      <c r="K629" s="76">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1"/>
      <c r="M629" s="77">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0"/>
      <c r="O629" s="76">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1"/>
      <c r="Q629" s="77">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0"/>
      <c r="S629" s="76">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1"/>
      <c r="U629" s="77">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0"/>
      <c r="W629" s="76">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1"/>
      <c r="Y629" s="77">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0"/>
      <c r="AA629" s="76">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1"/>
      <c r="AC629" s="77">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0"/>
      <c r="AE629" s="76">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1"/>
      <c r="AG629" s="77">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0"/>
      <c r="AI629" s="76">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1"/>
      <c r="AK629" s="77">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0"/>
      <c r="AM629" s="76">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1"/>
      <c r="AO629" s="77">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8">
        <v>624</v>
      </c>
      <c r="B630" s="75"/>
      <c r="C630" s="76">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7">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0"/>
      <c r="G630" s="76">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1"/>
      <c r="I630" s="77">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0"/>
      <c r="K630" s="76">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1"/>
      <c r="M630" s="77">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0"/>
      <c r="O630" s="76">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1"/>
      <c r="Q630" s="77">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0"/>
      <c r="S630" s="76">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1"/>
      <c r="U630" s="77">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0"/>
      <c r="W630" s="76">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1"/>
      <c r="Y630" s="77">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0"/>
      <c r="AA630" s="76">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1"/>
      <c r="AC630" s="77">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0"/>
      <c r="AE630" s="76">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1"/>
      <c r="AG630" s="77">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0"/>
      <c r="AI630" s="76">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1"/>
      <c r="AK630" s="77">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0"/>
      <c r="AM630" s="76">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1"/>
      <c r="AO630" s="77">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8">
        <v>625</v>
      </c>
      <c r="B631" s="75"/>
      <c r="C631" s="76">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7">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0"/>
      <c r="G631" s="76">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1"/>
      <c r="I631" s="77">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0"/>
      <c r="K631" s="76">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1"/>
      <c r="M631" s="77">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0"/>
      <c r="O631" s="76">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1"/>
      <c r="Q631" s="77">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0"/>
      <c r="S631" s="76">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1"/>
      <c r="U631" s="77">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0"/>
      <c r="W631" s="76">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1"/>
      <c r="Y631" s="77">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0"/>
      <c r="AA631" s="76">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1"/>
      <c r="AC631" s="77">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0"/>
      <c r="AE631" s="76">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1"/>
      <c r="AG631" s="77">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0"/>
      <c r="AI631" s="76">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1"/>
      <c r="AK631" s="77">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0"/>
      <c r="AM631" s="76">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1"/>
      <c r="AO631" s="77">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8">
        <v>626</v>
      </c>
      <c r="B632" s="75"/>
      <c r="C632" s="76">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7">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0"/>
      <c r="G632" s="76">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1"/>
      <c r="I632" s="77">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0"/>
      <c r="K632" s="76">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1"/>
      <c r="M632" s="77">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0"/>
      <c r="O632" s="76">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1"/>
      <c r="Q632" s="77">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0"/>
      <c r="S632" s="76">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1"/>
      <c r="U632" s="77">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0"/>
      <c r="W632" s="76">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1"/>
      <c r="Y632" s="77">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0"/>
      <c r="AA632" s="76">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1"/>
      <c r="AC632" s="77">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0"/>
      <c r="AE632" s="76">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1"/>
      <c r="AG632" s="77">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0"/>
      <c r="AI632" s="76">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1"/>
      <c r="AK632" s="77">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0"/>
      <c r="AM632" s="76">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1"/>
      <c r="AO632" s="77">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8">
        <v>627</v>
      </c>
      <c r="B633" s="75"/>
      <c r="C633" s="76">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7">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0"/>
      <c r="G633" s="76">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1"/>
      <c r="I633" s="77">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0"/>
      <c r="K633" s="76">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1"/>
      <c r="M633" s="77">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0"/>
      <c r="O633" s="76">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1"/>
      <c r="Q633" s="77">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0"/>
      <c r="S633" s="76">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1"/>
      <c r="U633" s="77">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0"/>
      <c r="W633" s="76">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1"/>
      <c r="Y633" s="77">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0"/>
      <c r="AA633" s="76">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1"/>
      <c r="AC633" s="77">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0"/>
      <c r="AE633" s="76">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1"/>
      <c r="AG633" s="77">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0"/>
      <c r="AI633" s="76">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1"/>
      <c r="AK633" s="77">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0"/>
      <c r="AM633" s="76">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1"/>
      <c r="AO633" s="77">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8">
        <v>628</v>
      </c>
      <c r="B634" s="75"/>
      <c r="C634" s="76">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7">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0"/>
      <c r="G634" s="76">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1"/>
      <c r="I634" s="77">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0"/>
      <c r="K634" s="76">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1"/>
      <c r="M634" s="77">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0"/>
      <c r="O634" s="76">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1"/>
      <c r="Q634" s="77">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0"/>
      <c r="S634" s="76">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1"/>
      <c r="U634" s="77">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0"/>
      <c r="W634" s="76">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1"/>
      <c r="Y634" s="77">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0"/>
      <c r="AA634" s="76">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1"/>
      <c r="AC634" s="77">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0"/>
      <c r="AE634" s="76">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1"/>
      <c r="AG634" s="77">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0"/>
      <c r="AI634" s="76">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1"/>
      <c r="AK634" s="77">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0"/>
      <c r="AM634" s="76">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1"/>
      <c r="AO634" s="77">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8">
        <v>629</v>
      </c>
      <c r="B635" s="75"/>
      <c r="C635" s="76">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7">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0"/>
      <c r="G635" s="76">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1"/>
      <c r="I635" s="77">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0"/>
      <c r="K635" s="76">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1"/>
      <c r="M635" s="77">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0"/>
      <c r="O635" s="76">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1"/>
      <c r="Q635" s="77">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0"/>
      <c r="S635" s="76">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1"/>
      <c r="U635" s="77">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0"/>
      <c r="W635" s="76">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1"/>
      <c r="Y635" s="77">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0"/>
      <c r="AA635" s="76">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1"/>
      <c r="AC635" s="77">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0"/>
      <c r="AE635" s="76">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1"/>
      <c r="AG635" s="77">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0"/>
      <c r="AI635" s="76">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1"/>
      <c r="AK635" s="77">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0"/>
      <c r="AM635" s="76">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1"/>
      <c r="AO635" s="77">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8">
        <v>630</v>
      </c>
      <c r="B636" s="75"/>
      <c r="C636" s="76">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7">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0"/>
      <c r="G636" s="76">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1"/>
      <c r="I636" s="77">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0"/>
      <c r="K636" s="76">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1"/>
      <c r="M636" s="77">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0"/>
      <c r="O636" s="76">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1"/>
      <c r="Q636" s="77">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0"/>
      <c r="S636" s="76">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1"/>
      <c r="U636" s="77">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0"/>
      <c r="W636" s="76">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1"/>
      <c r="Y636" s="77">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0"/>
      <c r="AA636" s="76">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1"/>
      <c r="AC636" s="77">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0"/>
      <c r="AE636" s="76">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1"/>
      <c r="AG636" s="77">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0"/>
      <c r="AI636" s="76">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1"/>
      <c r="AK636" s="77">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0"/>
      <c r="AM636" s="76">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1"/>
      <c r="AO636" s="77">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ht="15.75" thickBot="1">
      <c r="A637" s="83">
        <v>631</v>
      </c>
      <c r="B637" s="84"/>
      <c r="C637" s="85">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86"/>
      <c r="E637" s="87">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8"/>
      <c r="G637" s="85">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9"/>
      <c r="I637" s="87">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8"/>
      <c r="K637" s="85">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9"/>
      <c r="M637" s="87">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8"/>
      <c r="O637" s="85">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9"/>
      <c r="Q637" s="87">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8"/>
      <c r="S637" s="85">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9"/>
      <c r="U637" s="87">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8"/>
      <c r="W637" s="85">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9"/>
      <c r="Y637" s="87">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8"/>
      <c r="AA637" s="85">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9"/>
      <c r="AC637" s="87">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8"/>
      <c r="AE637" s="85">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9"/>
      <c r="AG637" s="87">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8"/>
      <c r="AI637" s="85">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9"/>
      <c r="AK637" s="87">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8"/>
      <c r="AM637" s="85">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9"/>
      <c r="AO637" s="87">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sheetData>
  <sheetProtection algorithmName="SHA-512" hashValue="UoUzoQBCdWb1HHU85t0wA4JO0CQsyLcRGOSja5cTe7LzC1GyB+xG/BHpNXh1bfwCPPCktXDhmsuolH6wu9HoMQ==" saltValue="DEbaj24VyOZB2mVTr4ieXA=="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A7:A637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2022-10-31T12:12:02Z</dcterms:modified>
</cp:coreProperties>
</file>